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-024 Obcina Ilirska Bistrica JN oprema sole\"/>
    </mc:Choice>
  </mc:AlternateContent>
  <xr:revisionPtr revIDLastSave="0" documentId="10_ncr:8100000_{D73A15FA-687B-49E2-A966-89E56698EBA4}" xr6:coauthVersionLast="32" xr6:coauthVersionMax="32" xr10:uidLastSave="{00000000-0000-0000-0000-000000000000}"/>
  <bookViews>
    <workbookView xWindow="240" yWindow="390" windowWidth="15480" windowHeight="11640" xr2:uid="{00000000-000D-0000-FFFF-FFFF00000000}"/>
  </bookViews>
  <sheets>
    <sheet name="4. DEL - SPC PREDR - obr. 13_2" sheetId="2" r:id="rId1"/>
  </sheets>
  <definedNames>
    <definedName name="_xlnm.Print_Titles" localSheetId="0">'4. DEL - SPC PREDR - obr. 13_2'!$35:$36</definedName>
  </definedNames>
  <calcPr calcId="162913"/>
</workbook>
</file>

<file path=xl/calcChain.xml><?xml version="1.0" encoding="utf-8"?>
<calcChain xmlns="http://schemas.openxmlformats.org/spreadsheetml/2006/main">
  <c r="F224" i="2" l="1"/>
  <c r="F59" i="2"/>
  <c r="F64" i="2"/>
  <c r="F71" i="2"/>
  <c r="F82" i="2"/>
  <c r="F105" i="2"/>
  <c r="F111" i="2"/>
  <c r="F114" i="2"/>
  <c r="F121" i="2"/>
  <c r="F196" i="2"/>
  <c r="F201" i="2"/>
  <c r="F205" i="2"/>
  <c r="F206" i="2"/>
  <c r="F209" i="2"/>
  <c r="F215" i="2"/>
  <c r="F219" i="2"/>
  <c r="F223" i="2"/>
  <c r="F50" i="2"/>
  <c r="F225" i="2" l="1"/>
  <c r="F226" i="2" s="1"/>
</calcChain>
</file>

<file path=xl/sharedStrings.xml><?xml version="1.0" encoding="utf-8"?>
<sst xmlns="http://schemas.openxmlformats.org/spreadsheetml/2006/main" count="264" uniqueCount="226">
  <si>
    <t>1.</t>
  </si>
  <si>
    <t>2.</t>
  </si>
  <si>
    <t>3.</t>
  </si>
  <si>
    <t>4.</t>
  </si>
  <si>
    <t>zap.</t>
  </si>
  <si>
    <t>vrsta in opis del</t>
  </si>
  <si>
    <t>količina</t>
  </si>
  <si>
    <t>EnM</t>
  </si>
  <si>
    <t>št.</t>
  </si>
  <si>
    <t>cena / EnM v EUR</t>
  </si>
  <si>
    <t>SKUPAJ cena za količino v EUR</t>
  </si>
  <si>
    <t>Ponudnik:</t>
  </si>
  <si>
    <t>naziv:</t>
  </si>
  <si>
    <t>naslov:</t>
  </si>
  <si>
    <t>transakcisjki račun:</t>
  </si>
  <si>
    <t xml:space="preserve">Naročnik: </t>
  </si>
  <si>
    <t>ID za DDV:</t>
  </si>
  <si>
    <t>5 (4x2)</t>
  </si>
  <si>
    <t>kos</t>
  </si>
  <si>
    <t>kraj: ________________________</t>
  </si>
  <si>
    <t>datum: ______________________</t>
  </si>
  <si>
    <t>Podpis odogovorne osebe za podpis ponudbe:</t>
  </si>
  <si>
    <t>DDV 22%</t>
  </si>
  <si>
    <t>5.</t>
  </si>
  <si>
    <t>6.</t>
  </si>
  <si>
    <t>7.</t>
  </si>
  <si>
    <t>Predračun velja do vključno 4 mesece od datuma za prejem ponudb.</t>
  </si>
  <si>
    <t>Vse cene ponudnik obvezno izračuna in vpisuje na dve decimalni mesti!</t>
  </si>
  <si>
    <t>OPOZORILO:</t>
  </si>
  <si>
    <r>
      <t xml:space="preserve">naziv:  </t>
    </r>
    <r>
      <rPr>
        <b/>
        <sz val="8"/>
        <color indexed="8"/>
        <rFont val="Tahoma"/>
        <family val="2"/>
        <charset val="238"/>
      </rPr>
      <t>OBČINA ILIRSKA BISTRICA</t>
    </r>
  </si>
  <si>
    <t>Bazoviška cesta 14, 6250 Ilirska Bistrica</t>
  </si>
  <si>
    <t>SI19908911</t>
  </si>
  <si>
    <t>transakcijski račun: SI56 0123 8010 0016 470</t>
  </si>
  <si>
    <t>DOBAVA IN MONTAŽA OPREME ZA NOVOGRADNJO OŠ PODGRAD</t>
  </si>
  <si>
    <t>Opomba:</t>
  </si>
  <si>
    <t xml:space="preserve">SKUPAJ VREDNOST BREZ DDV </t>
  </si>
  <si>
    <t>SPECIFIKACIJA PREDRAČUNA ZA 2. SKLOP: KUHINJSKA OPREMA</t>
  </si>
  <si>
    <t>Obdelava vseh površin je Scitch Brite, oz. brušeno z zrnatostjo 240</t>
  </si>
  <si>
    <t>Spoji robov morajo biti zvarjeni in obrušeni.</t>
  </si>
  <si>
    <t>Robovi proti zidu morajo biti izvedeni s privihom min. 40 mm .</t>
  </si>
  <si>
    <t>Primopredajni zapisnik je osnova in priloga za izdajo računa.</t>
  </si>
  <si>
    <t>Cena mora vsebovati strošek DOBAVE IN MONTAŽE</t>
  </si>
  <si>
    <t>Specifikacija tehnološke opreme kuhinje</t>
  </si>
  <si>
    <t>Izvajalec ima dolžnost , da pred začetkom izdelave opreme preveri gradbišče in prilagodi opremo objektu.</t>
  </si>
  <si>
    <t>Delovne površine elementov morajo biti izvedene iz nerjaveče pločevine  AISI 304  min. 1,2 mm debeline.</t>
  </si>
  <si>
    <t>Vse bočne stranice morajo biti izvedene iz nerjaveče pločevine AISI 304  minimalno 0,8 mm debeline.</t>
  </si>
  <si>
    <t>Vsi elementi morajo biti opremljeni z regulirnimi nogami za nivelacijo elementa.</t>
  </si>
  <si>
    <t>V ceni elementov je tudi ves pritrdilni in spojni material za montažo elementa do polne funkcije</t>
  </si>
  <si>
    <t>Dobavitelj mora opremo pred predajo preizkusno zagnati z investitorjem in o tem sestaviti primopredajni zapisnik</t>
  </si>
  <si>
    <t>Eventualne reklamacije se v zapisniku zapišejo in odpravijo v roku, kateri bo dogovorjen z investitorjem</t>
  </si>
  <si>
    <t>Elementi se na delovišče vnesejo zaščiteni z statično PVC folijo in se po končani montaži odstrani s strani montažne ekipe</t>
  </si>
  <si>
    <t>Vse ostanke embalaže in montažnega materiala , je izvajalec dolžan pospraviti in delovišče zapustiti čisto</t>
  </si>
  <si>
    <t>Za vse pozicije v popisu opreme (materiala...) se šteje dobava in montaža. V vseh postavkah, kjer je naveden proizvajalec oz. tip izdelka, velja določilo "KOT NAPRIMER / ALI PODOBNO / ALI ENAKOVREDNO". Ponudnik lahko ponudi blago oz. izdelke z boljšimi performansami, ne sme pa ponuditi slabših. Pri oddaji ponudbe je zaželeno (ni pa pogoj), da ponudnik poda naziv proizvajalca in tip izdelka, kot prilogo ponudbi.Mora pa ponudbi priložiti kataloge / prospekte ponujene opreme skladno z zahtevo iz dokumentacije v zvezi z oddajo javnega naročila</t>
  </si>
  <si>
    <t>Sprejem</t>
  </si>
  <si>
    <t>Priprava zelenjave</t>
  </si>
  <si>
    <t>Lupilnica krompirja</t>
  </si>
  <si>
    <t>samostoječa</t>
  </si>
  <si>
    <t>kap. Polnjenja 30 kg</t>
  </si>
  <si>
    <t>kap. Čiščenja cca 350 kg/h</t>
  </si>
  <si>
    <t>plošča za stari krompir</t>
  </si>
  <si>
    <t>plošča za mladi krompir</t>
  </si>
  <si>
    <t>plošča z krtačo</t>
  </si>
  <si>
    <t>odvod olupkov skozi dislociran koš</t>
  </si>
  <si>
    <t>s sitom</t>
  </si>
  <si>
    <t>Prklj. Napetost 400 V 3 N</t>
  </si>
  <si>
    <t>priključna moč 1 kW</t>
  </si>
  <si>
    <t>Termična obdelava</t>
  </si>
  <si>
    <t>Plinski kotel</t>
  </si>
  <si>
    <t>vol. 60 lt</t>
  </si>
  <si>
    <t>okrogla posoda</t>
  </si>
  <si>
    <t>indirektno gretje</t>
  </si>
  <si>
    <t>Priklj. Plina:  R 3/4"</t>
  </si>
  <si>
    <t>Priključna moč: 15,5 kW</t>
  </si>
  <si>
    <t>Priklj. Hladne in tople vode : R 1/2"</t>
  </si>
  <si>
    <t>Delovna blok miza</t>
  </si>
  <si>
    <t>vgrajena baterija za termični blok</t>
  </si>
  <si>
    <t>montirana na  blok mizo</t>
  </si>
  <si>
    <t>Plinski štedilnik (6 grelnih teles)</t>
  </si>
  <si>
    <t>2 x odprti gorilec</t>
  </si>
  <si>
    <t>Priključek plina : R 3/4"</t>
  </si>
  <si>
    <t>Priklj. moč : 10 KW</t>
  </si>
  <si>
    <t>400 x 700 x 880</t>
  </si>
  <si>
    <t>tip: kot Kogast ali enakovreden</t>
  </si>
  <si>
    <t>Plinski kiper</t>
  </si>
  <si>
    <t>vol 60 lt</t>
  </si>
  <si>
    <t>inox posoda</t>
  </si>
  <si>
    <t>ročni dvig</t>
  </si>
  <si>
    <t>vgrajena baterija za hladno vodo</t>
  </si>
  <si>
    <t>Priklj. moč : 10,6 KW</t>
  </si>
  <si>
    <t xml:space="preserve">Priključek HV : R 1/2" </t>
  </si>
  <si>
    <t>800 x 700 x 850</t>
  </si>
  <si>
    <t>Parni konvektomat</t>
  </si>
  <si>
    <t>plinski</t>
  </si>
  <si>
    <t xml:space="preserve">6 x GN 2/1 </t>
  </si>
  <si>
    <t>200 programov</t>
  </si>
  <si>
    <t>središčna sonda</t>
  </si>
  <si>
    <t>vgrajen tuš</t>
  </si>
  <si>
    <t>dvobrzinski ventilator</t>
  </si>
  <si>
    <t>predgretje komore</t>
  </si>
  <si>
    <t>kuhanje v pari</t>
  </si>
  <si>
    <t>pečenje s suhim zrakom</t>
  </si>
  <si>
    <t>pečenje z dodajanjem pare</t>
  </si>
  <si>
    <t>regeneracija ohlajenih obrokov</t>
  </si>
  <si>
    <t>vgrajen samočistilni sistem</t>
  </si>
  <si>
    <t>HACCP Integriran</t>
  </si>
  <si>
    <t>Priključek HV : R 3/4", trdote 5° BH do 8° BH</t>
  </si>
  <si>
    <t>Odvod vode : 50 mm</t>
  </si>
  <si>
    <t>Priklj. napetost : 230 V 1N</t>
  </si>
  <si>
    <t>Priklj. moč : 15 KW</t>
  </si>
  <si>
    <t>priklj. Moč:  1,5 K W</t>
  </si>
  <si>
    <t>980 x 940 x 855</t>
  </si>
  <si>
    <t>tip: kot MKN Gold, ali enakovreden</t>
  </si>
  <si>
    <t>Podstavek konvektomata</t>
  </si>
  <si>
    <t>zaprt s krilnimi vrti</t>
  </si>
  <si>
    <t>vgrajen set vodil</t>
  </si>
  <si>
    <t>prostor za mehčalec vode</t>
  </si>
  <si>
    <t>980 x 750 x 780</t>
  </si>
  <si>
    <t>Mehčalec vode</t>
  </si>
  <si>
    <t>avtomatski</t>
  </si>
  <si>
    <t>Izdaja hrane</t>
  </si>
  <si>
    <t>Toplovodna kopel</t>
  </si>
  <si>
    <t>vgrajen bazen za 4 x GN 1/1 x 250 mm</t>
  </si>
  <si>
    <t>spodaj korpus zaprt z drsnimi vrati</t>
  </si>
  <si>
    <t>ogrevan</t>
  </si>
  <si>
    <t>1500 x 700 x 850</t>
  </si>
  <si>
    <t>Pranje jedilne posode</t>
  </si>
  <si>
    <t>Pomivalni stroj za posodo</t>
  </si>
  <si>
    <t>Izvedba: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</si>
  <si>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model s pokrovom (pokrov se odpira navzgor), </t>
    </r>
  </si>
  <si>
    <t>     za delovanje naravnost skozi ali kotno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</si>
  <si>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>3 avtomatski programi pomivanja: 60/90/120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</si>
  <si>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>pomivalni ciklus se ne zažene, če filtrov ni ali so nepravilno nameščeni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</si>
  <si>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pokrov je zaprt z vseh 4 strani, kar omogoča zadrževanje pare in energije v sistemu – prihranek energije: 3 kW/H, manj vlage v kuhinji in boljši higienski pogoji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</si>
  <si>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EASY-LIFT pokrov: zmanjša potrebno fizično moč za dvig pokrova za 50%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</si>
  <si>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signal za pomanjkanje detergenta in izpiralnih sredstev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</si>
  <si>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>izoliran</t>
    </r>
    <r>
      <rPr>
        <sz val="7"/>
        <color theme="1"/>
        <rFont val="Tahoma"/>
        <family val="2"/>
        <charset val="238"/>
      </rPr>
      <t xml:space="preserve"> pokrov zniža hrup in izgubo toplote do 50%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</si>
  <si>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avtomatski program samo-čiščenja notranjosti aparata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</si>
  <si>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rezervoar lociran v notranjosti aparata in oblikovan tako, da ni nobenih higiensko problematičnih kotov in robov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</si>
  <si>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odstranljiva vodila košar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</si>
  <si>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zaščita črpalk (filter) pred mehanskimi poškodbami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</si>
  <si>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vgrajen štiri-stopenjski fini filtrirni sistem nepretrgoma filtrira pomivalno vodo za boljše rezultate pomivanja in prihranek čistilnih in izpiralnih sredstev do 30%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</si>
  <si>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>upravljanje in zagon programa z eno samo tipko, ki je hkrati indikator delovanja – tipka sveti v  različnih barvah in tako sporoča pripravljenost stroja, potek delovanja in tudi morebitne okvare v delovanju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</si>
  <si>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>digitalni prikaz temperature pomivanja in izpiranja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</si>
  <si>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aparat je opremljen s priključnim kablom, dovodno in odvodno cevjo vode in nepovratnim ventilom</t>
    </r>
  </si>
  <si>
    <t>Pomivalni sistem: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</si>
  <si>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2 (1 zgoraj, 1 spodaj) štiri-peresne vrteči se pomivalni roki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</si>
  <si>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šobe so oblikovane tako, da se ne morejo zamašiti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</si>
  <si>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pomivalne roke, inox filter rezervoarja in ostali filtri se odstranjujejo brez uporabe kakršnegakoli orodja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</si>
  <si>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 xml:space="preserve">vgrajen mehčalec vode regenerira vodo, ne da bi pri tem prekinil pomivalni ciklus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</si>
  <si>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 xml:space="preserve">vgrajen dozator pomivalnega sredstva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</si>
  <si>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po vsakem pomivalnem ciklusu samočistilni fini filter avtomatično izčrpava umazanijo iz luga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</si>
  <si>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grelni element zagotavlja konstantno temperaturo vode 60°C, kar optimizira učinek detergenta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</si>
  <si>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pomivalna črpalka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</si>
  <si>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vgrajena odvodna črpalka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</si>
  <si>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prikaz temperature pomivanja na displeju (na pritisk gumba)</t>
    </r>
  </si>
  <si>
    <t>Izpiralni sistem: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</si>
  <si>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vrteči se izpiralni roki (1 zgoraj, 1 spodaj), odstranljivi brez uporabe kakršnegakoli orodja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</si>
  <si>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šobe so oblikovane tako, da distribuirajo vodo v vse kote pomivalne komore in se ne morejo zamašiti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</si>
  <si>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 xml:space="preserve">vgrajen dozator izpiralnega sredstva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</si>
  <si>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termostatsko voden pretočni grelec z nastavljivo temperaturo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</si>
  <si>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vgrajen nepovratni ventil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</si>
  <si>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>vgrajena izpiralna črpalka ACCURINSE za izpiranje neodvisno od vodnega pritiska – garantira konstanto 2,5 l izpiranje in prihranek vode, energije in detergentov do 30 % v primerjavi s standardnimi stroji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</si>
  <si>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prikaz temperature izpiranja na displeju (na pritisk gumba)</t>
    </r>
  </si>
  <si>
    <t>Košare:</t>
  </si>
  <si>
    <t>V kompletu: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</si>
  <si>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1 košara za krožnike, art. P-18-12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</si>
  <si>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1 univerzalna košara, art. B-00-0-7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</si>
  <si>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1 plastična košarica za pribor, art. CB-08</t>
    </r>
  </si>
  <si>
    <t>TEHNIČNI PODATKI:</t>
  </si>
  <si>
    <r>
      <t>·</t>
    </r>
    <r>
      <rPr>
        <sz val="7"/>
        <color indexed="8"/>
        <rFont val="Tahoma"/>
        <family val="2"/>
        <charset val="238"/>
      </rPr>
      <t>       kapaciteta</t>
    </r>
    <r>
      <rPr>
        <b/>
        <sz val="7"/>
        <color indexed="8"/>
        <rFont val="Tahoma"/>
        <family val="2"/>
        <charset val="238"/>
      </rPr>
      <t xml:space="preserve">: prvi program – min. 60 košar/h </t>
    </r>
  </si>
  <si>
    <r>
      <t xml:space="preserve">                       </t>
    </r>
    <r>
      <rPr>
        <b/>
        <sz val="7"/>
        <color indexed="8"/>
        <rFont val="Tahoma"/>
        <family val="2"/>
        <charset val="238"/>
      </rPr>
      <t>drugi program – min. 45 košar/h            </t>
    </r>
  </si>
  <si>
    <t>                       tretji program – min. 30 košar/h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</si>
  <si>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b/>
        <sz val="7"/>
        <color indexed="8"/>
        <rFont val="Tahoma"/>
        <family val="2"/>
        <charset val="238"/>
      </rPr>
      <t>3 programi pomivanja: 60/90/120 sec</t>
    </r>
  </si>
  <si>
    <r>
      <t>·</t>
    </r>
    <r>
      <rPr>
        <sz val="7"/>
        <color indexed="8"/>
        <rFont val="Tahoma"/>
        <family val="2"/>
        <charset val="238"/>
      </rPr>
      <t>   </t>
    </r>
    <r>
      <rPr>
        <b/>
        <sz val="7"/>
        <color indexed="8"/>
        <rFont val="Tahoma"/>
        <family val="2"/>
        <charset val="238"/>
      </rPr>
      <t>program pomivanja škroba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</si>
  <si>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volumen pomivalnega rezervoarja: 21 lit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</si>
  <si>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moč pomivalnih črpalk: 0,7 kW; 350 lit/min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</si>
  <si>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poraba sveže vode: 2,5 lit/ciklus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</si>
  <si>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temperatura pomivanja: 60°C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</si>
  <si>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temperatura izpiranja: 85°C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</si>
  <si>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vgrajen nepovratni ventil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</si>
  <si>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zahtevan pritisk vode: min 0,5 –  max 10 barov, max 60°C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</si>
  <si>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potreben pretok vode: 5 lit/min</t>
    </r>
  </si>
  <si>
    <t>Zahtevana  trdota vode : od 0°BH do 2° BH</t>
  </si>
  <si>
    <t>Električni podatki:</t>
  </si>
  <si>
    <r>
      <t>·</t>
    </r>
    <r>
      <rPr>
        <sz val="7"/>
        <color indexed="8"/>
        <rFont val="Tahoma"/>
        <family val="2"/>
        <charset val="238"/>
      </rPr>
      <t>       moč zunanjega grelca rezervoarja: 2,5 kW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</si>
  <si>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moč bojlerja: 6,15 kW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</si>
  <si>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skupna moč: 7 kW; 3 x 16 A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</si>
  <si>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napajanje: 400 V, 50 Hz</t>
    </r>
  </si>
  <si>
    <t>Dimenzije:</t>
  </si>
  <si>
    <r>
      <t>·</t>
    </r>
    <r>
      <rPr>
        <sz val="7"/>
        <color indexed="8"/>
        <rFont val="Tahoma"/>
        <family val="2"/>
        <charset val="238"/>
      </rPr>
      <t>       max. uporabna višina komore: 440 mm</t>
    </r>
  </si>
  <si>
    <t>Priključne cevi:</t>
  </si>
  <si>
    <r>
      <t>·</t>
    </r>
    <r>
      <rPr>
        <sz val="7"/>
        <color indexed="8"/>
        <rFont val="Tahoma"/>
        <family val="2"/>
        <charset val="238"/>
      </rPr>
      <t>       napajalni kabel dolžine 2500 mm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</si>
  <si>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 xml:space="preserve">dovodna tlačna cev vode dolžine cca. 2000 mm, notranji Ø 3/4", max. temperatura vode 60°C 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</si>
  <si>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odvodna cev vode dolžine cca. 2000 mm, notranji Ø 20 mm, zunanji Ø 25 mm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</si>
  <si>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cevi za pomivalno in izpiralno sredstvo: vsaka dolžine cca. 2000 mm</t>
    </r>
  </si>
  <si>
    <t>Ostali podatki:</t>
  </si>
  <si>
    <r>
      <t>·</t>
    </r>
    <r>
      <rPr>
        <sz val="7"/>
        <color indexed="8"/>
        <rFont val="Tahoma"/>
        <family val="2"/>
        <charset val="238"/>
      </rPr>
      <t>       certifikati: CE; DVGW ustreznost</t>
    </r>
  </si>
  <si>
    <t>635/758 x 635/815 x 1510/1995 mm</t>
  </si>
  <si>
    <t>tip: Kot Hobart Premax ali enakovreden</t>
  </si>
  <si>
    <t xml:space="preserve">Košara za krožnike </t>
  </si>
  <si>
    <t>500 x 500 mm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</si>
  <si>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za 18 plitvih krožnikov ali 12 globokih krožnikov</t>
    </r>
  </si>
  <si>
    <t>izdelano iz umetne mase</t>
  </si>
  <si>
    <t xml:space="preserve">Univerzalna košara z ravnim dnom </t>
  </si>
  <si>
    <t xml:space="preserve">Žičnati vložek za pomivanje šalic pod nagibom </t>
  </si>
  <si>
    <t xml:space="preserve">Košarica z 8 prekati za pomivanje pribora </t>
  </si>
  <si>
    <t xml:space="preserve">Košara za pomivanje pladnjev oz. GN posod in pokrovov </t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</si>
  <si>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za 9 pladnje oz. GN posod in pokrovov</t>
    </r>
  </si>
  <si>
    <r>
      <t>·</t>
    </r>
    <r>
      <rPr>
        <sz val="7"/>
        <color indexed="8"/>
        <rFont val="Tahoma"/>
        <family val="2"/>
        <charset val="238"/>
      </rPr>
      <t xml:space="preserve">       </t>
    </r>
    <r>
      <rPr>
        <sz val="7"/>
        <color theme="1"/>
        <rFont val="Tahoma"/>
        <family val="2"/>
        <charset val="238"/>
      </rPr>
      <t>odprta na 1 strani</t>
    </r>
  </si>
  <si>
    <t>Izhodna miza stroja</t>
  </si>
  <si>
    <t>spodaj polica</t>
  </si>
  <si>
    <t>600 x 760 x 850</t>
  </si>
  <si>
    <t>v primeru če stroj nima vgrajenega mehčalca</t>
  </si>
  <si>
    <t>Skupaj poz 1</t>
  </si>
  <si>
    <t>Skupaj poz 2</t>
  </si>
  <si>
    <t>Skupaj poz 3</t>
  </si>
  <si>
    <t>Skupaj poz 4</t>
  </si>
  <si>
    <t>Skupaj poz 5</t>
  </si>
  <si>
    <t>Skupaj poz 6</t>
  </si>
  <si>
    <t>Skupaj poz 7</t>
  </si>
  <si>
    <t>Skupaj pomivalni stroj za posodo</t>
  </si>
  <si>
    <t>Skupaj košara za krožnike</t>
  </si>
  <si>
    <t>Skupaj Univerzalna košara z ravnim dnom</t>
  </si>
  <si>
    <t>Skupaj košarica z 8 prekati za pomivanje pribora</t>
  </si>
  <si>
    <t>Skupaj košara za pomivanje pladnjev oz. GN posod in pokrovov</t>
  </si>
  <si>
    <t>SKUPAJ VREDNOST PONUDBE Z DDV za 2. sklop: kuhinjska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</si>
</sst>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(* #,##0.00_);_(* \(#,##0.00\);_(* &quot;-&quot;??_);_(@_)"/>
    <numFmt numFmtId="166" formatCode="_-* #,##0\ _S_I_T_-;\-* #,##0\ _S_I_T_-;_-* &quot;-&quot;??\ _S_I_T_-;_-@_-"/>
    <numFmt numFmtId="167" formatCode="_-* #,##0.00\ _E_U_R_-;\-* #,##0.00\ _E_U_R_-;_-* &quot;-&quot;??\ _E_U_R_-;_-@_-"/>
    <numFmt numFmtId="168" formatCode="#,##0.0"/>
    <numFmt numFmtId="169" formatCode="_-* #,##0.00\ &quot;SIT&quot;_-;\-* #,##0.00\ &quot;SIT&quot;_-;_-* &quot;-&quot;??\ &quot;SIT&quot;_-;_-@_-"/>
    <numFmt numFmtId="170" formatCode="_([$€]* #,##0.00_);_([$€]* \(#,##0.00\);_([$€]* &quot;-&quot;??_);_(@_)"/>
    <numFmt numFmtId="171" formatCode="#,##0.00\ [$SIT-424]"/>
    <numFmt numFmtId="172" formatCode="#,##0.00_ ;\-#,##0.00\ "/>
  </numFmts>
  <fonts count="43">
    <font>
      <sz val="9"/>
      <name val="Tahoma"/>
      <charset val="238"/>
    </font>
    <font>
      <b/>
      <sz val="12"/>
      <color indexed="8"/>
      <name val="SSPalatino"/>
      <charset val="238"/>
    </font>
    <font>
      <sz val="10"/>
      <name val="Arial CE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Tahoma"/>
      <family val="2"/>
      <charset val="238"/>
    </font>
    <font>
      <sz val="7"/>
      <name val="Tahoma"/>
      <family val="2"/>
    </font>
    <font>
      <sz val="7"/>
      <color indexed="8"/>
      <name val="Tahoma"/>
      <family val="2"/>
    </font>
    <font>
      <b/>
      <sz val="7"/>
      <color indexed="8"/>
      <name val="Tahoma"/>
      <family val="2"/>
    </font>
    <font>
      <b/>
      <sz val="7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sz val="11"/>
      <name val="Times New Roman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2"/>
      <name val="Courier"/>
      <family val="3"/>
    </font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sz val="7"/>
      <color theme="1"/>
      <name val="Tahoma"/>
      <family val="2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sz val="7"/>
      <color rgb="FFFF0000"/>
      <name val="Tahoma"/>
      <family val="2"/>
      <charset val="238"/>
    </font>
    <font>
      <sz val="10"/>
      <name val="Arial CE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9"/>
      <name val="Tahoma"/>
      <family val="2"/>
      <charset val="238"/>
    </font>
    <font>
      <sz val="9"/>
      <color indexed="8"/>
      <name val="Arial"/>
      <family val="2"/>
      <charset val="238"/>
    </font>
    <font>
      <b/>
      <sz val="7"/>
      <color theme="1"/>
      <name val="Tahoma"/>
      <family val="2"/>
      <charset val="238"/>
    </font>
    <font>
      <u/>
      <sz val="7"/>
      <color indexed="8"/>
      <name val="Tahom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8EC26A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32">
    <xf numFmtId="0" fontId="0" fillId="0" borderId="0"/>
    <xf numFmtId="0" fontId="1" fillId="0" borderId="0"/>
    <xf numFmtId="0" fontId="14" fillId="0" borderId="0"/>
    <xf numFmtId="0" fontId="12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0" fontId="18" fillId="0" borderId="0"/>
    <xf numFmtId="0" fontId="2" fillId="0" borderId="0"/>
    <xf numFmtId="0" fontId="18" fillId="0" borderId="0"/>
    <xf numFmtId="0" fontId="14" fillId="0" borderId="0"/>
    <xf numFmtId="0" fontId="12" fillId="0" borderId="0"/>
    <xf numFmtId="0" fontId="14" fillId="0" borderId="0"/>
    <xf numFmtId="0" fontId="14" fillId="0" borderId="0" applyFill="0" applyBorder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49" fontId="2" fillId="0" borderId="0"/>
    <xf numFmtId="0" fontId="21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0" fillId="16" borderId="0" applyNumberFormat="0" applyBorder="0" applyAlignment="0" applyProtection="0"/>
    <xf numFmtId="0" fontId="33" fillId="17" borderId="24" applyNumberFormat="0" applyAlignment="0" applyProtection="0"/>
    <xf numFmtId="0" fontId="29" fillId="18" borderId="25" applyNumberFormat="0" applyAlignment="0" applyProtection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4" fillId="0" borderId="26" applyNumberFormat="0" applyFill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36" fillId="0" borderId="0" applyNumberFormat="0" applyFill="0" applyBorder="0" applyAlignment="0" applyProtection="0"/>
    <xf numFmtId="0" fontId="31" fillId="8" borderId="24" applyNumberFormat="0" applyAlignment="0" applyProtection="0"/>
    <xf numFmtId="0" fontId="27" fillId="0" borderId="3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2" fillId="5" borderId="31" applyNumberFormat="0" applyFont="0" applyAlignment="0" applyProtection="0"/>
    <xf numFmtId="0" fontId="26" fillId="17" borderId="29" applyNumberFormat="0" applyAlignment="0" applyProtection="0"/>
    <xf numFmtId="0" fontId="23" fillId="0" borderId="0"/>
    <xf numFmtId="0" fontId="38" fillId="0" borderId="0" applyNumberFormat="0" applyFill="0" applyBorder="0" applyAlignment="0" applyProtection="0"/>
    <xf numFmtId="0" fontId="32" fillId="0" borderId="32" applyNumberFormat="0" applyFill="0" applyAlignment="0" applyProtection="0"/>
    <xf numFmtId="16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quotePrefix="1" applyFont="1" applyFill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/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4" fontId="11" fillId="0" borderId="15" xfId="5" applyNumberFormat="1" applyFont="1" applyFill="1" applyBorder="1" applyAlignment="1">
      <alignment horizontal="center" vertical="center"/>
    </xf>
    <xf numFmtId="168" fontId="11" fillId="0" borderId="19" xfId="0" applyNumberFormat="1" applyFont="1" applyFill="1" applyBorder="1" applyAlignment="1">
      <alignment horizontal="center" vertical="center"/>
    </xf>
    <xf numFmtId="168" fontId="11" fillId="0" borderId="1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172" fontId="10" fillId="0" borderId="15" xfId="131" applyNumberFormat="1" applyFont="1" applyFill="1" applyBorder="1" applyAlignment="1">
      <alignment horizontal="center" vertical="center"/>
    </xf>
    <xf numFmtId="0" fontId="40" fillId="0" borderId="0" xfId="0" applyFont="1" applyBorder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40" fillId="0" borderId="0" xfId="0" applyFont="1" applyBorder="1" applyAlignment="1">
      <alignment horizontal="center" wrapText="1"/>
    </xf>
    <xf numFmtId="4" fontId="10" fillId="0" borderId="1" xfId="0" applyNumberFormat="1" applyFont="1" applyFill="1" applyBorder="1" applyAlignment="1">
      <alignment vertical="center" wrapText="1"/>
    </xf>
    <xf numFmtId="4" fontId="10" fillId="0" borderId="14" xfId="0" applyNumberFormat="1" applyFont="1" applyFill="1" applyBorder="1" applyAlignment="1">
      <alignment vertical="center" wrapText="1"/>
    </xf>
    <xf numFmtId="4" fontId="9" fillId="0" borderId="22" xfId="0" applyNumberFormat="1" applyFont="1" applyFill="1" applyBorder="1" applyAlignment="1">
      <alignment vertical="center" wrapText="1"/>
    </xf>
    <xf numFmtId="4" fontId="9" fillId="0" borderId="11" xfId="0" applyNumberFormat="1" applyFont="1" applyFill="1" applyBorder="1" applyAlignment="1">
      <alignment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9" fillId="0" borderId="6" xfId="0" applyNumberFormat="1" applyFont="1" applyFill="1" applyBorder="1" applyAlignment="1">
      <alignment vertical="center" wrapText="1"/>
    </xf>
    <xf numFmtId="0" fontId="41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172" fontId="10" fillId="0" borderId="15" xfId="131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vertical="center" wrapText="1"/>
    </xf>
    <xf numFmtId="4" fontId="10" fillId="0" borderId="19" xfId="0" applyNumberFormat="1" applyFont="1" applyFill="1" applyBorder="1" applyAlignment="1">
      <alignment vertical="center" wrapText="1"/>
    </xf>
    <xf numFmtId="0" fontId="11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 indent="2"/>
    </xf>
    <xf numFmtId="0" fontId="9" fillId="0" borderId="15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left" vertical="center" wrapText="1" indent="2"/>
    </xf>
    <xf numFmtId="0" fontId="42" fillId="0" borderId="15" xfId="0" applyFont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9" fillId="0" borderId="15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9" fillId="0" borderId="15" xfId="0" applyFont="1" applyBorder="1" applyAlignment="1">
      <alignment horizontal="right" vertical="center" wrapText="1"/>
    </xf>
    <xf numFmtId="0" fontId="10" fillId="0" borderId="15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right" vertical="center" wrapText="1"/>
    </xf>
  </cellXfs>
  <cellStyles count="132">
    <cellStyle name="20% - Accent1" xfId="39" xr:uid="{00000000-0005-0000-0000-000000000000}"/>
    <cellStyle name="20% - Accent2" xfId="40" xr:uid="{00000000-0005-0000-0000-000001000000}"/>
    <cellStyle name="20% - Accent3" xfId="41" xr:uid="{00000000-0005-0000-0000-000002000000}"/>
    <cellStyle name="20% - Accent4" xfId="42" xr:uid="{00000000-0005-0000-0000-000003000000}"/>
    <cellStyle name="20% - Accent5" xfId="43" xr:uid="{00000000-0005-0000-0000-000004000000}"/>
    <cellStyle name="20% - Accent6" xfId="44" xr:uid="{00000000-0005-0000-0000-000005000000}"/>
    <cellStyle name="40% - Accent1" xfId="45" xr:uid="{00000000-0005-0000-0000-000006000000}"/>
    <cellStyle name="40% - Accent2" xfId="46" xr:uid="{00000000-0005-0000-0000-000007000000}"/>
    <cellStyle name="40% - Accent3" xfId="47" xr:uid="{00000000-0005-0000-0000-000008000000}"/>
    <cellStyle name="40% - Accent4" xfId="48" xr:uid="{00000000-0005-0000-0000-000009000000}"/>
    <cellStyle name="40% - Accent5" xfId="49" xr:uid="{00000000-0005-0000-0000-00000A000000}"/>
    <cellStyle name="40% - Accent6" xfId="50" xr:uid="{00000000-0005-0000-0000-00000B000000}"/>
    <cellStyle name="60% - Accent1" xfId="51" xr:uid="{00000000-0005-0000-0000-00000C000000}"/>
    <cellStyle name="60% - Accent2" xfId="52" xr:uid="{00000000-0005-0000-0000-00000D000000}"/>
    <cellStyle name="60% - Accent3" xfId="53" xr:uid="{00000000-0005-0000-0000-00000E000000}"/>
    <cellStyle name="60% - Accent4" xfId="54" xr:uid="{00000000-0005-0000-0000-00000F000000}"/>
    <cellStyle name="60% - Accent5" xfId="55" xr:uid="{00000000-0005-0000-0000-000010000000}"/>
    <cellStyle name="60% - Accent6" xfId="56" xr:uid="{00000000-0005-0000-0000-000011000000}"/>
    <cellStyle name="Accent1" xfId="57" xr:uid="{00000000-0005-0000-0000-000012000000}"/>
    <cellStyle name="Accent2" xfId="58" xr:uid="{00000000-0005-0000-0000-000013000000}"/>
    <cellStyle name="Accent3" xfId="59" xr:uid="{00000000-0005-0000-0000-000014000000}"/>
    <cellStyle name="Accent4" xfId="60" xr:uid="{00000000-0005-0000-0000-000015000000}"/>
    <cellStyle name="Accent5" xfId="61" xr:uid="{00000000-0005-0000-0000-000016000000}"/>
    <cellStyle name="Accent6" xfId="62" xr:uid="{00000000-0005-0000-0000-000017000000}"/>
    <cellStyle name="Bad" xfId="63" xr:uid="{00000000-0005-0000-0000-000018000000}"/>
    <cellStyle name="Calculation" xfId="64" xr:uid="{00000000-0005-0000-0000-000019000000}"/>
    <cellStyle name="Check Cell" xfId="65" xr:uid="{00000000-0005-0000-0000-00001A000000}"/>
    <cellStyle name="Comma_Sheet1" xfId="66" xr:uid="{00000000-0005-0000-0000-00001B000000}"/>
    <cellStyle name="Euro" xfId="67" xr:uid="{00000000-0005-0000-0000-00001C000000}"/>
    <cellStyle name="Explanatory Text" xfId="68" xr:uid="{00000000-0005-0000-0000-00001D000000}"/>
    <cellStyle name="Good" xfId="69" xr:uid="{00000000-0005-0000-0000-00001E000000}"/>
    <cellStyle name="Heading 1" xfId="70" xr:uid="{00000000-0005-0000-0000-00001F000000}"/>
    <cellStyle name="Heading 2" xfId="71" xr:uid="{00000000-0005-0000-0000-000020000000}"/>
    <cellStyle name="Heading 3" xfId="72" xr:uid="{00000000-0005-0000-0000-000021000000}"/>
    <cellStyle name="Heading 4" xfId="73" xr:uid="{00000000-0005-0000-0000-000022000000}"/>
    <cellStyle name="Input" xfId="74" xr:uid="{00000000-0005-0000-0000-000023000000}"/>
    <cellStyle name="Linked Cell" xfId="75" xr:uid="{00000000-0005-0000-0000-000024000000}"/>
    <cellStyle name="naslov2" xfId="1" xr:uid="{00000000-0005-0000-0000-000025000000}"/>
    <cellStyle name="Navadno" xfId="0" builtinId="0"/>
    <cellStyle name="Navadno 10" xfId="76" xr:uid="{00000000-0005-0000-0000-000027000000}"/>
    <cellStyle name="Navadno 11" xfId="2" xr:uid="{00000000-0005-0000-0000-000028000000}"/>
    <cellStyle name="Navadno 17" xfId="33" xr:uid="{00000000-0005-0000-0000-000029000000}"/>
    <cellStyle name="Navadno 2" xfId="3" xr:uid="{00000000-0005-0000-0000-00002A000000}"/>
    <cellStyle name="Navadno 2 2" xfId="4" xr:uid="{00000000-0005-0000-0000-00002B000000}"/>
    <cellStyle name="Navadno 2 2 2" xfId="5" xr:uid="{00000000-0005-0000-0000-00002C000000}"/>
    <cellStyle name="Navadno 2 2 2 2" xfId="78" xr:uid="{00000000-0005-0000-0000-00002D000000}"/>
    <cellStyle name="Navadno 2 2 3" xfId="77" xr:uid="{00000000-0005-0000-0000-00002E000000}"/>
    <cellStyle name="Navadno 2 2_CRPALISCE" xfId="79" xr:uid="{00000000-0005-0000-0000-00002F000000}"/>
    <cellStyle name="Navadno 2 22" xfId="38" xr:uid="{00000000-0005-0000-0000-000030000000}"/>
    <cellStyle name="Navadno 2 3" xfId="6" xr:uid="{00000000-0005-0000-0000-000031000000}"/>
    <cellStyle name="Navadno 2 4" xfId="80" xr:uid="{00000000-0005-0000-0000-000032000000}"/>
    <cellStyle name="Navadno 2 48" xfId="7" xr:uid="{00000000-0005-0000-0000-000033000000}"/>
    <cellStyle name="Navadno 2 5" xfId="8" xr:uid="{00000000-0005-0000-0000-000034000000}"/>
    <cellStyle name="Navadno 2 6" xfId="9" xr:uid="{00000000-0005-0000-0000-000035000000}"/>
    <cellStyle name="Navadno 2 6 2" xfId="81" xr:uid="{00000000-0005-0000-0000-000036000000}"/>
    <cellStyle name="Navadno 2_CRPALISCE" xfId="82" xr:uid="{00000000-0005-0000-0000-000037000000}"/>
    <cellStyle name="Navadno 21" xfId="32" xr:uid="{00000000-0005-0000-0000-000038000000}"/>
    <cellStyle name="Navadno 24" xfId="31" xr:uid="{00000000-0005-0000-0000-000039000000}"/>
    <cellStyle name="Navadno 25" xfId="34" xr:uid="{00000000-0005-0000-0000-00003A000000}"/>
    <cellStyle name="Navadno 25 2" xfId="84" xr:uid="{00000000-0005-0000-0000-00003B000000}"/>
    <cellStyle name="Navadno 25 3" xfId="85" xr:uid="{00000000-0005-0000-0000-00003C000000}"/>
    <cellStyle name="Navadno 25 4" xfId="83" xr:uid="{00000000-0005-0000-0000-00003D000000}"/>
    <cellStyle name="Navadno 25_CRPALISCE" xfId="86" xr:uid="{00000000-0005-0000-0000-00003E000000}"/>
    <cellStyle name="Navadno 3" xfId="10" xr:uid="{00000000-0005-0000-0000-00003F000000}"/>
    <cellStyle name="Navadno 3 2" xfId="11" xr:uid="{00000000-0005-0000-0000-000040000000}"/>
    <cellStyle name="Navadno 3 2 2" xfId="12" xr:uid="{00000000-0005-0000-0000-000041000000}"/>
    <cellStyle name="Navadno 3 3" xfId="87" xr:uid="{00000000-0005-0000-0000-000042000000}"/>
    <cellStyle name="Navadno 4" xfId="35" xr:uid="{00000000-0005-0000-0000-000043000000}"/>
    <cellStyle name="Navadno 4 2" xfId="88" xr:uid="{00000000-0005-0000-0000-000044000000}"/>
    <cellStyle name="Navadno 5" xfId="89" xr:uid="{00000000-0005-0000-0000-000045000000}"/>
    <cellStyle name="Navadno 5 2" xfId="90" xr:uid="{00000000-0005-0000-0000-000046000000}"/>
    <cellStyle name="Navadno 5 3" xfId="91" xr:uid="{00000000-0005-0000-0000-000047000000}"/>
    <cellStyle name="Navadno 5_CRPALISCE" xfId="92" xr:uid="{00000000-0005-0000-0000-000048000000}"/>
    <cellStyle name="Navadno 6" xfId="93" xr:uid="{00000000-0005-0000-0000-000049000000}"/>
    <cellStyle name="Navadno 6 2" xfId="30" xr:uid="{00000000-0005-0000-0000-00004A000000}"/>
    <cellStyle name="Navadno 7" xfId="94" xr:uid="{00000000-0005-0000-0000-00004B000000}"/>
    <cellStyle name="Navadno 8" xfId="95" xr:uid="{00000000-0005-0000-0000-00004C000000}"/>
    <cellStyle name="Navadno 9" xfId="13" xr:uid="{00000000-0005-0000-0000-00004D000000}"/>
    <cellStyle name="Neutral" xfId="96" xr:uid="{00000000-0005-0000-0000-000050000000}"/>
    <cellStyle name="Normal 2" xfId="14" xr:uid="{00000000-0005-0000-0000-000051000000}"/>
    <cellStyle name="Normal 2 2" xfId="98" xr:uid="{00000000-0005-0000-0000-000052000000}"/>
    <cellStyle name="Normal 2 3" xfId="97" xr:uid="{00000000-0005-0000-0000-000053000000}"/>
    <cellStyle name="Normal 2_T113830_POPIS_ŠOLA_PZI - MS" xfId="99" xr:uid="{00000000-0005-0000-0000-000054000000}"/>
    <cellStyle name="Normal 3" xfId="15" xr:uid="{00000000-0005-0000-0000-000055000000}"/>
    <cellStyle name="Normal 3 2" xfId="37" xr:uid="{00000000-0005-0000-0000-000056000000}"/>
    <cellStyle name="Normal 4" xfId="100" xr:uid="{00000000-0005-0000-0000-000057000000}"/>
    <cellStyle name="Normal 6" xfId="36" xr:uid="{00000000-0005-0000-0000-000058000000}"/>
    <cellStyle name="Normal_1.3.2" xfId="16" xr:uid="{00000000-0005-0000-0000-000059000000}"/>
    <cellStyle name="Note" xfId="101" xr:uid="{00000000-0005-0000-0000-00005A000000}"/>
    <cellStyle name="Output" xfId="102" xr:uid="{00000000-0005-0000-0000-00005C000000}"/>
    <cellStyle name="Slog 1" xfId="103" xr:uid="{00000000-0005-0000-0000-00005D000000}"/>
    <cellStyle name="Title" xfId="104" xr:uid="{00000000-0005-0000-0000-00005E000000}"/>
    <cellStyle name="Total" xfId="105" xr:uid="{00000000-0005-0000-0000-00005F000000}"/>
    <cellStyle name="Valuta 2" xfId="106" xr:uid="{00000000-0005-0000-0000-000060000000}"/>
    <cellStyle name="Vejica" xfId="131" builtinId="3"/>
    <cellStyle name="Vejica 2" xfId="17" xr:uid="{00000000-0005-0000-0000-000061000000}"/>
    <cellStyle name="Vejica 2 2" xfId="18" xr:uid="{00000000-0005-0000-0000-000062000000}"/>
    <cellStyle name="Vejica 2 2 2" xfId="19" xr:uid="{00000000-0005-0000-0000-000063000000}"/>
    <cellStyle name="Vejica 2 2 2 2" xfId="107" xr:uid="{00000000-0005-0000-0000-000064000000}"/>
    <cellStyle name="Vejica 2 2 3" xfId="20" xr:uid="{00000000-0005-0000-0000-000065000000}"/>
    <cellStyle name="Vejica 2 2 3 2" xfId="21" xr:uid="{00000000-0005-0000-0000-000066000000}"/>
    <cellStyle name="Vejica 2 2 3 2 2" xfId="109" xr:uid="{00000000-0005-0000-0000-000067000000}"/>
    <cellStyle name="Vejica 2 2 3 3" xfId="110" xr:uid="{00000000-0005-0000-0000-000068000000}"/>
    <cellStyle name="Vejica 2 2 3 4" xfId="108" xr:uid="{00000000-0005-0000-0000-000069000000}"/>
    <cellStyle name="Vejica 2 3" xfId="22" xr:uid="{00000000-0005-0000-0000-00006A000000}"/>
    <cellStyle name="Vejica 2 3 2" xfId="23" xr:uid="{00000000-0005-0000-0000-00006B000000}"/>
    <cellStyle name="Vejica 2 3 2 2" xfId="113" xr:uid="{00000000-0005-0000-0000-00006C000000}"/>
    <cellStyle name="Vejica 2 3 2 3" xfId="112" xr:uid="{00000000-0005-0000-0000-00006D000000}"/>
    <cellStyle name="Vejica 2 3 3" xfId="111" xr:uid="{00000000-0005-0000-0000-00006E000000}"/>
    <cellStyle name="Vejica 2 4" xfId="24" xr:uid="{00000000-0005-0000-0000-00006F000000}"/>
    <cellStyle name="Vejica 2 4 2" xfId="25" xr:uid="{00000000-0005-0000-0000-000070000000}"/>
    <cellStyle name="Vejica 2 4 3" xfId="114" xr:uid="{00000000-0005-0000-0000-000071000000}"/>
    <cellStyle name="Vejica 2_CRPALISCE" xfId="115" xr:uid="{00000000-0005-0000-0000-000072000000}"/>
    <cellStyle name="Vejica 3" xfId="26" xr:uid="{00000000-0005-0000-0000-000073000000}"/>
    <cellStyle name="Vejica 3 2" xfId="116" xr:uid="{00000000-0005-0000-0000-000074000000}"/>
    <cellStyle name="Vejica 3 3" xfId="27" xr:uid="{00000000-0005-0000-0000-000075000000}"/>
    <cellStyle name="Vejica 3 4" xfId="28" xr:uid="{00000000-0005-0000-0000-000076000000}"/>
    <cellStyle name="Vejica 3_K115620_popis s predracunom_PZI" xfId="117" xr:uid="{00000000-0005-0000-0000-000077000000}"/>
    <cellStyle name="Vejica 4" xfId="118" xr:uid="{00000000-0005-0000-0000-000078000000}"/>
    <cellStyle name="Vejica 4 2" xfId="119" xr:uid="{00000000-0005-0000-0000-000079000000}"/>
    <cellStyle name="Vejica 4 3" xfId="120" xr:uid="{00000000-0005-0000-0000-00007A000000}"/>
    <cellStyle name="Vejica 4 3 2" xfId="121" xr:uid="{00000000-0005-0000-0000-00007B000000}"/>
    <cellStyle name="Vejica 4 4" xfId="29" xr:uid="{00000000-0005-0000-0000-00007C000000}"/>
    <cellStyle name="Vejica 4_lek_LJ-liofilizacija-2-dop" xfId="122" xr:uid="{00000000-0005-0000-0000-00007D000000}"/>
    <cellStyle name="Vejica 5" xfId="123" xr:uid="{00000000-0005-0000-0000-00007E000000}"/>
    <cellStyle name="Vejica 5 2" xfId="124" xr:uid="{00000000-0005-0000-0000-00007F000000}"/>
    <cellStyle name="Vejica 5 3" xfId="125" xr:uid="{00000000-0005-0000-0000-000080000000}"/>
    <cellStyle name="Vejica 6" xfId="126" xr:uid="{00000000-0005-0000-0000-000081000000}"/>
    <cellStyle name="Vejica 6 2" xfId="127" xr:uid="{00000000-0005-0000-0000-000082000000}"/>
    <cellStyle name="Vejica 6 2 2" xfId="128" xr:uid="{00000000-0005-0000-0000-000083000000}"/>
    <cellStyle name="Vejica 7" xfId="129" xr:uid="{00000000-0005-0000-0000-000084000000}"/>
    <cellStyle name="Warning Text" xfId="130" xr:uid="{00000000-0005-0000-0000-000086000000}"/>
  </cellStyles>
  <dxfs count="0"/>
  <tableStyles count="0" defaultTableStyle="TableStyleMedium9" defaultPivotStyle="PivotStyleLight16"/>
  <colors>
    <mruColors>
      <color rgb="FF8EC26A"/>
      <color rgb="FFE5B8B7"/>
      <color rgb="FFE5C2B7"/>
      <color rgb="FF9DBC58"/>
      <color rgb="FFA7C3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3190875</xdr:colOff>
          <xdr:row>0</xdr:row>
          <xdr:rowOff>0</xdr:rowOff>
        </xdr:from>
        <xdr:to>
          <xdr:col>5</xdr:col>
          <xdr:colOff>981075</xdr:colOff>
          <xdr:row>0</xdr:row>
          <xdr:rowOff>0</xdr:rowOff>
        </xdr:to>
        <xdr:sp macro="" textlink="">
          <xdr:nvSpPr>
            <xdr:cNvPr id="20666" name="Object 1210" hidden="1">
              <a:extLst>
                <a:ext uri="{63B3BB69-23CF-44E3-9099-C40C66FF867C}">
                  <a14:compatExt spid="_x0000_s20666"/>
                </a:ext>
                <a:ext uri="{FF2B5EF4-FFF2-40B4-BE49-F238E27FC236}">
                  <a16:creationId xmlns:a16="http://schemas.microsoft.com/office/drawing/2014/main" id="{00000000-0008-0000-0000-0000B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1"/>
  <sheetViews>
    <sheetView tabSelected="1" zoomScale="120" zoomScaleNormal="120" workbookViewId="0">
      <selection activeCell="A11" sqref="A11:F11"/>
    </sheetView>
  </sheetViews>
  <sheetFormatPr defaultRowHeight="9"/>
  <cols>
    <col min="1" max="1" width="6.140625" style="10" customWidth="1"/>
    <col min="2" max="2" width="50" style="11" customWidth="1"/>
    <col min="3" max="3" width="9.42578125" style="11" customWidth="1"/>
    <col min="4" max="4" width="7.140625" style="11" customWidth="1"/>
    <col min="5" max="5" width="14.140625" style="11" customWidth="1"/>
    <col min="6" max="6" width="16.28515625" style="11" customWidth="1"/>
    <col min="7" max="16384" width="9.140625" style="11"/>
  </cols>
  <sheetData>
    <row r="1" spans="1:6" s="12" customFormat="1" ht="15.95" customHeight="1">
      <c r="A1" s="77" t="s">
        <v>11</v>
      </c>
      <c r="B1" s="77"/>
      <c r="C1" s="1"/>
      <c r="D1" s="1"/>
      <c r="E1" s="2"/>
      <c r="F1" s="2"/>
    </row>
    <row r="2" spans="1:6" s="13" customFormat="1" ht="15.95" customHeight="1">
      <c r="A2" s="78" t="s">
        <v>12</v>
      </c>
      <c r="B2" s="78"/>
      <c r="C2" s="78" t="s">
        <v>13</v>
      </c>
      <c r="D2" s="78"/>
      <c r="E2" s="78"/>
      <c r="F2" s="78"/>
    </row>
    <row r="3" spans="1:6" s="13" customFormat="1" ht="15.95" customHeight="1">
      <c r="A3" s="79" t="s">
        <v>14</v>
      </c>
      <c r="B3" s="79"/>
      <c r="C3" s="79" t="s">
        <v>16</v>
      </c>
      <c r="D3" s="79"/>
      <c r="E3" s="79"/>
      <c r="F3" s="79"/>
    </row>
    <row r="4" spans="1:6" s="13" customFormat="1" ht="9.75" customHeight="1">
      <c r="A4" s="4"/>
      <c r="B4" s="3"/>
      <c r="C4" s="3"/>
      <c r="D4" s="3"/>
      <c r="E4" s="3"/>
      <c r="F4" s="3"/>
    </row>
    <row r="5" spans="1:6" s="12" customFormat="1" ht="15.95" customHeight="1">
      <c r="A5" s="77" t="s">
        <v>15</v>
      </c>
      <c r="B5" s="77"/>
      <c r="C5" s="1"/>
      <c r="D5" s="1"/>
      <c r="E5" s="1"/>
      <c r="F5" s="2"/>
    </row>
    <row r="6" spans="1:6" s="13" customFormat="1" ht="15.95" customHeight="1">
      <c r="A6" s="78" t="s">
        <v>29</v>
      </c>
      <c r="B6" s="78"/>
      <c r="C6" s="5" t="s">
        <v>13</v>
      </c>
      <c r="D6" s="81" t="s">
        <v>30</v>
      </c>
      <c r="E6" s="81"/>
      <c r="F6" s="81"/>
    </row>
    <row r="7" spans="1:6" s="3" customFormat="1" ht="15.95" customHeight="1">
      <c r="A7" s="79" t="s">
        <v>32</v>
      </c>
      <c r="B7" s="79"/>
      <c r="C7" s="6" t="s">
        <v>16</v>
      </c>
      <c r="D7" s="80" t="s">
        <v>31</v>
      </c>
      <c r="E7" s="80"/>
      <c r="F7" s="80"/>
    </row>
    <row r="8" spans="1:6" s="13" customFormat="1" ht="13.5" customHeight="1">
      <c r="A8" s="7"/>
      <c r="B8" s="7"/>
      <c r="C8" s="8"/>
      <c r="D8" s="8"/>
      <c r="E8" s="8"/>
      <c r="F8" s="8"/>
    </row>
    <row r="9" spans="1:6" s="13" customFormat="1" ht="18" customHeight="1">
      <c r="A9" s="75" t="s">
        <v>33</v>
      </c>
      <c r="B9" s="75"/>
      <c r="C9" s="75"/>
      <c r="D9" s="75"/>
      <c r="E9" s="75"/>
      <c r="F9" s="75"/>
    </row>
    <row r="10" spans="1:6" s="13" customFormat="1" ht="12" customHeight="1">
      <c r="A10" s="7"/>
      <c r="B10" s="7"/>
      <c r="C10" s="8"/>
      <c r="D10" s="8"/>
      <c r="E10" s="8"/>
      <c r="F10" s="8"/>
    </row>
    <row r="11" spans="1:6" s="13" customFormat="1" ht="15.95" customHeight="1">
      <c r="A11" s="76" t="s">
        <v>36</v>
      </c>
      <c r="B11" s="76"/>
      <c r="C11" s="76"/>
      <c r="D11" s="76"/>
      <c r="E11" s="76"/>
      <c r="F11" s="76"/>
    </row>
    <row r="12" spans="1:6" s="13" customFormat="1" ht="12" customHeight="1">
      <c r="A12" s="9"/>
      <c r="B12" s="9"/>
      <c r="C12" s="9"/>
      <c r="D12" s="9"/>
      <c r="E12" s="9"/>
      <c r="F12" s="9"/>
    </row>
    <row r="13" spans="1:6" s="13" customFormat="1" ht="13.5" customHeight="1">
      <c r="A13" s="42"/>
      <c r="B13" s="36" t="s">
        <v>42</v>
      </c>
      <c r="C13" s="36"/>
      <c r="D13" s="36"/>
      <c r="E13" s="9"/>
      <c r="F13" s="9"/>
    </row>
    <row r="14" spans="1:6" s="13" customFormat="1" ht="13.5" customHeight="1">
      <c r="A14" s="43"/>
      <c r="B14" s="36"/>
      <c r="C14" s="36"/>
      <c r="D14" s="36"/>
      <c r="E14" s="9"/>
      <c r="F14" s="9"/>
    </row>
    <row r="15" spans="1:6" s="13" customFormat="1" ht="13.5" customHeight="1">
      <c r="A15" s="43"/>
      <c r="B15" s="56" t="s">
        <v>34</v>
      </c>
      <c r="C15" s="36"/>
      <c r="D15" s="36"/>
      <c r="E15" s="9"/>
      <c r="F15" s="9"/>
    </row>
    <row r="16" spans="1:6" s="13" customFormat="1" ht="30" customHeight="1">
      <c r="A16" s="43"/>
      <c r="B16" s="73" t="s">
        <v>43</v>
      </c>
      <c r="C16" s="73"/>
      <c r="D16" s="73"/>
      <c r="E16" s="9"/>
      <c r="F16" s="9"/>
    </row>
    <row r="17" spans="1:6" s="13" customFormat="1" ht="17.25" customHeight="1">
      <c r="A17" s="43"/>
      <c r="B17" s="74" t="s">
        <v>44</v>
      </c>
      <c r="C17" s="74"/>
      <c r="D17" s="74"/>
      <c r="E17" s="9"/>
      <c r="F17" s="9"/>
    </row>
    <row r="18" spans="1:6" s="13" customFormat="1" ht="17.25" customHeight="1">
      <c r="A18" s="43"/>
      <c r="B18" s="74" t="s">
        <v>45</v>
      </c>
      <c r="C18" s="74"/>
      <c r="D18" s="74"/>
      <c r="E18" s="9"/>
      <c r="F18" s="9"/>
    </row>
    <row r="19" spans="1:6" s="13" customFormat="1" ht="17.25" customHeight="1">
      <c r="A19" s="43"/>
      <c r="B19" s="57" t="s">
        <v>37</v>
      </c>
      <c r="C19" s="36"/>
      <c r="D19" s="36"/>
      <c r="E19" s="9"/>
      <c r="F19" s="9"/>
    </row>
    <row r="20" spans="1:6" s="13" customFormat="1" ht="17.25" customHeight="1">
      <c r="A20" s="43"/>
      <c r="B20" s="57" t="s">
        <v>46</v>
      </c>
      <c r="C20" s="36"/>
      <c r="D20" s="36"/>
      <c r="E20" s="9"/>
      <c r="F20" s="9"/>
    </row>
    <row r="21" spans="1:6" s="13" customFormat="1" ht="17.25" customHeight="1">
      <c r="A21" s="43"/>
      <c r="B21" s="57" t="s">
        <v>38</v>
      </c>
      <c r="C21" s="36"/>
      <c r="D21" s="36"/>
      <c r="E21" s="9"/>
      <c r="F21" s="9"/>
    </row>
    <row r="22" spans="1:6" s="13" customFormat="1" ht="17.25" customHeight="1">
      <c r="A22" s="43"/>
      <c r="B22" s="57" t="s">
        <v>39</v>
      </c>
      <c r="C22" s="36"/>
      <c r="D22" s="36"/>
      <c r="E22" s="9"/>
      <c r="F22" s="9"/>
    </row>
    <row r="23" spans="1:6" s="13" customFormat="1" ht="17.25" customHeight="1">
      <c r="A23" s="43"/>
      <c r="B23" s="72" t="s">
        <v>47</v>
      </c>
      <c r="C23" s="72"/>
      <c r="D23" s="72"/>
      <c r="E23" s="9"/>
      <c r="F23" s="9"/>
    </row>
    <row r="24" spans="1:6" s="13" customFormat="1" ht="17.25" customHeight="1">
      <c r="A24" s="43"/>
      <c r="B24" s="72" t="s">
        <v>48</v>
      </c>
      <c r="C24" s="72"/>
      <c r="D24" s="72"/>
      <c r="E24" s="9"/>
      <c r="F24" s="9"/>
    </row>
    <row r="25" spans="1:6" s="13" customFormat="1" ht="17.25" customHeight="1">
      <c r="A25" s="43"/>
      <c r="B25" s="72" t="s">
        <v>49</v>
      </c>
      <c r="C25" s="72"/>
      <c r="D25" s="72"/>
      <c r="E25" s="9"/>
      <c r="F25" s="9"/>
    </row>
    <row r="26" spans="1:6" s="13" customFormat="1" ht="17.25" customHeight="1">
      <c r="A26" s="43"/>
      <c r="B26" s="57" t="s">
        <v>40</v>
      </c>
      <c r="C26" s="36"/>
      <c r="D26" s="36"/>
      <c r="E26" s="9"/>
      <c r="F26" s="9"/>
    </row>
    <row r="27" spans="1:6" s="13" customFormat="1" ht="27" customHeight="1">
      <c r="A27" s="43"/>
      <c r="B27" s="72" t="s">
        <v>50</v>
      </c>
      <c r="C27" s="72"/>
      <c r="D27" s="72"/>
      <c r="E27" s="9"/>
      <c r="F27" s="9"/>
    </row>
    <row r="28" spans="1:6" s="13" customFormat="1" ht="18.75" customHeight="1">
      <c r="A28" s="43"/>
      <c r="B28" s="72" t="s">
        <v>51</v>
      </c>
      <c r="C28" s="72"/>
      <c r="D28" s="72"/>
      <c r="E28" s="9"/>
      <c r="F28" s="9"/>
    </row>
    <row r="29" spans="1:6" s="13" customFormat="1" ht="58.5" customHeight="1">
      <c r="A29" s="43"/>
      <c r="B29" s="72" t="s">
        <v>52</v>
      </c>
      <c r="C29" s="72"/>
      <c r="D29" s="72"/>
      <c r="E29" s="9"/>
      <c r="F29" s="9"/>
    </row>
    <row r="30" spans="1:6" s="13" customFormat="1" ht="16.5" customHeight="1">
      <c r="A30" s="43"/>
      <c r="B30" s="57" t="s">
        <v>41</v>
      </c>
      <c r="C30" s="36"/>
      <c r="D30" s="36"/>
      <c r="E30" s="9"/>
      <c r="F30" s="9"/>
    </row>
    <row r="31" spans="1:6" s="13" customFormat="1" ht="13.5" customHeight="1">
      <c r="A31" s="43"/>
      <c r="B31" s="36"/>
      <c r="C31" s="36"/>
      <c r="D31" s="36"/>
      <c r="E31" s="9"/>
      <c r="F31" s="9"/>
    </row>
    <row r="32" spans="1:6" s="13" customFormat="1" ht="15.75" customHeight="1">
      <c r="A32" s="9"/>
      <c r="B32" s="34" t="s">
        <v>28</v>
      </c>
      <c r="C32" s="37"/>
      <c r="D32" s="37"/>
      <c r="E32" s="9"/>
      <c r="F32" s="9"/>
    </row>
    <row r="33" spans="1:6" s="13" customFormat="1" ht="15.75" customHeight="1">
      <c r="A33" s="9"/>
      <c r="B33" s="38" t="s">
        <v>27</v>
      </c>
      <c r="C33" s="37"/>
      <c r="D33" s="37"/>
      <c r="E33" s="9"/>
      <c r="F33" s="9"/>
    </row>
    <row r="34" spans="1:6" s="15" customFormat="1" ht="14.25" customHeight="1" thickBot="1">
      <c r="A34" s="33"/>
      <c r="B34" s="34"/>
      <c r="D34" s="16"/>
      <c r="E34" s="16"/>
      <c r="F34" s="16"/>
    </row>
    <row r="35" spans="1:6" s="14" customFormat="1" ht="24" customHeight="1">
      <c r="A35" s="26" t="s">
        <v>4</v>
      </c>
      <c r="B35" s="27" t="s">
        <v>5</v>
      </c>
      <c r="C35" s="17" t="s">
        <v>6</v>
      </c>
      <c r="D35" s="31" t="s">
        <v>7</v>
      </c>
      <c r="E35" s="30" t="s">
        <v>9</v>
      </c>
      <c r="F35" s="18" t="s">
        <v>10</v>
      </c>
    </row>
    <row r="36" spans="1:6" s="14" customFormat="1" ht="15" customHeight="1" thickBot="1">
      <c r="A36" s="28" t="s">
        <v>8</v>
      </c>
      <c r="B36" s="29">
        <v>1</v>
      </c>
      <c r="C36" s="19">
        <v>2</v>
      </c>
      <c r="D36" s="32">
        <v>3</v>
      </c>
      <c r="E36" s="20">
        <v>4</v>
      </c>
      <c r="F36" s="21" t="s">
        <v>17</v>
      </c>
    </row>
    <row r="37" spans="1:6" s="13" customFormat="1" ht="24" customHeight="1">
      <c r="A37" s="35"/>
      <c r="B37" s="54" t="s">
        <v>53</v>
      </c>
      <c r="C37" s="39"/>
      <c r="D37" s="41"/>
      <c r="E37" s="59"/>
      <c r="F37" s="49"/>
    </row>
    <row r="38" spans="1:6" s="13" customFormat="1" ht="24" customHeight="1">
      <c r="A38" s="22"/>
      <c r="B38" s="54" t="s">
        <v>54</v>
      </c>
      <c r="C38" s="39"/>
      <c r="D38" s="40"/>
      <c r="E38" s="59"/>
      <c r="F38" s="60"/>
    </row>
    <row r="39" spans="1:6" s="13" customFormat="1" ht="24" customHeight="1">
      <c r="A39" s="22" t="s">
        <v>0</v>
      </c>
      <c r="B39" s="55" t="s">
        <v>55</v>
      </c>
      <c r="C39" s="39"/>
      <c r="D39" s="40"/>
      <c r="E39" s="59"/>
      <c r="F39" s="60"/>
    </row>
    <row r="40" spans="1:6" s="13" customFormat="1" ht="21" customHeight="1">
      <c r="A40" s="22"/>
      <c r="B40" s="55" t="s">
        <v>56</v>
      </c>
      <c r="C40" s="39"/>
      <c r="D40" s="40"/>
      <c r="E40" s="59"/>
      <c r="F40" s="60"/>
    </row>
    <row r="41" spans="1:6" s="13" customFormat="1" ht="21" customHeight="1">
      <c r="A41" s="22"/>
      <c r="B41" s="55" t="s">
        <v>57</v>
      </c>
      <c r="C41" s="39"/>
      <c r="D41" s="40"/>
      <c r="E41" s="59"/>
      <c r="F41" s="60"/>
    </row>
    <row r="42" spans="1:6" s="13" customFormat="1" ht="21" customHeight="1">
      <c r="A42" s="22"/>
      <c r="B42" s="55" t="s">
        <v>58</v>
      </c>
      <c r="C42" s="39"/>
      <c r="D42" s="40"/>
      <c r="E42" s="59"/>
      <c r="F42" s="60"/>
    </row>
    <row r="43" spans="1:6" s="13" customFormat="1" ht="21" customHeight="1">
      <c r="A43" s="22"/>
      <c r="B43" s="55" t="s">
        <v>59</v>
      </c>
      <c r="C43" s="39"/>
      <c r="D43" s="40"/>
      <c r="E43" s="59"/>
      <c r="F43" s="60"/>
    </row>
    <row r="44" spans="1:6" s="13" customFormat="1" ht="21" customHeight="1">
      <c r="A44" s="22"/>
      <c r="B44" s="55" t="s">
        <v>60</v>
      </c>
      <c r="C44" s="39"/>
      <c r="D44" s="40"/>
      <c r="E44" s="59"/>
      <c r="F44" s="60"/>
    </row>
    <row r="45" spans="1:6" s="13" customFormat="1" ht="21" customHeight="1">
      <c r="A45" s="22"/>
      <c r="B45" s="55" t="s">
        <v>61</v>
      </c>
      <c r="C45" s="39"/>
      <c r="D45" s="40"/>
      <c r="E45" s="59"/>
      <c r="F45" s="60"/>
    </row>
    <row r="46" spans="1:6" s="13" customFormat="1" ht="21" customHeight="1">
      <c r="A46" s="22"/>
      <c r="B46" s="55" t="s">
        <v>62</v>
      </c>
      <c r="C46" s="39"/>
      <c r="D46" s="40"/>
      <c r="E46" s="59"/>
      <c r="F46" s="60"/>
    </row>
    <row r="47" spans="1:6" s="13" customFormat="1" ht="21" customHeight="1">
      <c r="A47" s="22"/>
      <c r="B47" s="55" t="s">
        <v>63</v>
      </c>
      <c r="C47" s="39"/>
      <c r="D47" s="40"/>
      <c r="E47" s="59"/>
      <c r="F47" s="60"/>
    </row>
    <row r="48" spans="1:6" s="13" customFormat="1" ht="21" customHeight="1">
      <c r="A48" s="22"/>
      <c r="B48" s="55" t="s">
        <v>64</v>
      </c>
      <c r="C48" s="39"/>
      <c r="D48" s="40"/>
      <c r="E48" s="59"/>
      <c r="F48" s="60"/>
    </row>
    <row r="49" spans="1:6" s="13" customFormat="1" ht="21" customHeight="1">
      <c r="A49" s="22"/>
      <c r="B49" s="55" t="s">
        <v>65</v>
      </c>
      <c r="C49" s="39"/>
      <c r="D49" s="40"/>
      <c r="E49" s="59"/>
      <c r="F49" s="60"/>
    </row>
    <row r="50" spans="1:6" s="13" customFormat="1" ht="24" customHeight="1">
      <c r="A50" s="22"/>
      <c r="B50" s="68" t="s">
        <v>213</v>
      </c>
      <c r="C50" s="39">
        <v>1</v>
      </c>
      <c r="D50" s="40" t="s">
        <v>18</v>
      </c>
      <c r="E50" s="59"/>
      <c r="F50" s="60">
        <f>C50*E50</f>
        <v>0</v>
      </c>
    </row>
    <row r="51" spans="1:6" s="13" customFormat="1" ht="24" customHeight="1">
      <c r="A51" s="22"/>
      <c r="B51" s="54" t="s">
        <v>66</v>
      </c>
      <c r="C51" s="39"/>
      <c r="D51" s="40"/>
      <c r="E51" s="59"/>
      <c r="F51" s="60"/>
    </row>
    <row r="52" spans="1:6" s="13" customFormat="1" ht="24" customHeight="1">
      <c r="A52" s="22" t="s">
        <v>0</v>
      </c>
      <c r="B52" s="55" t="s">
        <v>67</v>
      </c>
      <c r="C52" s="39"/>
      <c r="D52" s="40"/>
      <c r="E52" s="59"/>
      <c r="F52" s="60"/>
    </row>
    <row r="53" spans="1:6" s="13" customFormat="1" ht="20.25" customHeight="1">
      <c r="A53" s="22"/>
      <c r="B53" s="55" t="s">
        <v>68</v>
      </c>
      <c r="C53" s="39"/>
      <c r="D53" s="40"/>
      <c r="E53" s="59"/>
      <c r="F53" s="60"/>
    </row>
    <row r="54" spans="1:6" s="13" customFormat="1" ht="20.25" customHeight="1">
      <c r="A54" s="22"/>
      <c r="B54" s="55" t="s">
        <v>69</v>
      </c>
      <c r="C54" s="39"/>
      <c r="D54" s="40"/>
      <c r="E54" s="59"/>
      <c r="F54" s="60"/>
    </row>
    <row r="55" spans="1:6" s="13" customFormat="1" ht="20.25" customHeight="1">
      <c r="A55" s="22"/>
      <c r="B55" s="55" t="s">
        <v>70</v>
      </c>
      <c r="C55" s="39"/>
      <c r="D55" s="40"/>
      <c r="E55" s="59"/>
      <c r="F55" s="60"/>
    </row>
    <row r="56" spans="1:6" s="13" customFormat="1" ht="20.25" customHeight="1">
      <c r="A56" s="22"/>
      <c r="B56" s="55" t="s">
        <v>71</v>
      </c>
      <c r="C56" s="39"/>
      <c r="D56" s="40"/>
      <c r="E56" s="59"/>
      <c r="F56" s="60"/>
    </row>
    <row r="57" spans="1:6" s="13" customFormat="1" ht="20.25" customHeight="1">
      <c r="A57" s="22"/>
      <c r="B57" s="55" t="s">
        <v>72</v>
      </c>
      <c r="C57" s="39"/>
      <c r="D57" s="40"/>
      <c r="E57" s="59"/>
      <c r="F57" s="60"/>
    </row>
    <row r="58" spans="1:6" s="13" customFormat="1" ht="20.25" customHeight="1">
      <c r="A58" s="22"/>
      <c r="B58" s="55" t="s">
        <v>73</v>
      </c>
      <c r="C58" s="39"/>
      <c r="D58" s="40"/>
      <c r="E58" s="59"/>
      <c r="F58" s="60"/>
    </row>
    <row r="59" spans="1:6" s="13" customFormat="1" ht="25.5" customHeight="1">
      <c r="A59" s="22"/>
      <c r="B59" s="68" t="s">
        <v>213</v>
      </c>
      <c r="C59" s="39">
        <v>2</v>
      </c>
      <c r="D59" s="40" t="s">
        <v>18</v>
      </c>
      <c r="E59" s="59"/>
      <c r="F59" s="60">
        <f t="shared" ref="F59:F114" si="0">C59*E59</f>
        <v>0</v>
      </c>
    </row>
    <row r="60" spans="1:6" s="13" customFormat="1" ht="25.5" customHeight="1">
      <c r="A60" s="22" t="s">
        <v>1</v>
      </c>
      <c r="B60" s="55" t="s">
        <v>74</v>
      </c>
      <c r="C60" s="39"/>
      <c r="D60" s="40"/>
      <c r="E60" s="59"/>
      <c r="F60" s="60"/>
    </row>
    <row r="61" spans="1:6" s="13" customFormat="1" ht="22.5" customHeight="1">
      <c r="A61" s="22"/>
      <c r="B61" s="55" t="s">
        <v>75</v>
      </c>
      <c r="C61" s="39"/>
      <c r="D61" s="40"/>
      <c r="E61" s="59"/>
      <c r="F61" s="60"/>
    </row>
    <row r="62" spans="1:6" s="13" customFormat="1" ht="22.5" customHeight="1">
      <c r="A62" s="22"/>
      <c r="B62" s="55" t="s">
        <v>76</v>
      </c>
      <c r="C62" s="39"/>
      <c r="D62" s="40"/>
      <c r="E62" s="59"/>
      <c r="F62" s="60"/>
    </row>
    <row r="63" spans="1:6" s="13" customFormat="1" ht="22.5" customHeight="1">
      <c r="A63" s="22"/>
      <c r="B63" s="55" t="s">
        <v>73</v>
      </c>
      <c r="C63" s="39"/>
      <c r="D63" s="40"/>
      <c r="E63" s="59"/>
      <c r="F63" s="60"/>
    </row>
    <row r="64" spans="1:6" s="13" customFormat="1" ht="25.5" customHeight="1">
      <c r="A64" s="22"/>
      <c r="B64" s="68" t="s">
        <v>214</v>
      </c>
      <c r="C64" s="39">
        <v>1</v>
      </c>
      <c r="D64" s="40" t="s">
        <v>18</v>
      </c>
      <c r="E64" s="59"/>
      <c r="F64" s="60">
        <f t="shared" si="0"/>
        <v>0</v>
      </c>
    </row>
    <row r="65" spans="1:6" s="13" customFormat="1" ht="25.5" customHeight="1">
      <c r="A65" s="22" t="s">
        <v>2</v>
      </c>
      <c r="B65" s="55" t="s">
        <v>77</v>
      </c>
      <c r="C65" s="39"/>
      <c r="D65" s="40"/>
      <c r="E65" s="59"/>
      <c r="F65" s="60"/>
    </row>
    <row r="66" spans="1:6" s="13" customFormat="1" ht="21.75" customHeight="1">
      <c r="A66" s="22"/>
      <c r="B66" s="55" t="s">
        <v>78</v>
      </c>
      <c r="C66" s="39"/>
      <c r="D66" s="40"/>
      <c r="E66" s="59"/>
      <c r="F66" s="60"/>
    </row>
    <row r="67" spans="1:6" s="13" customFormat="1" ht="21.75" customHeight="1">
      <c r="A67" s="22"/>
      <c r="B67" s="55" t="s">
        <v>79</v>
      </c>
      <c r="C67" s="39"/>
      <c r="D67" s="40"/>
      <c r="E67" s="59"/>
      <c r="F67" s="60"/>
    </row>
    <row r="68" spans="1:6" s="13" customFormat="1" ht="21.75" customHeight="1">
      <c r="A68" s="22"/>
      <c r="B68" s="55" t="s">
        <v>80</v>
      </c>
      <c r="C68" s="39"/>
      <c r="D68" s="40"/>
      <c r="E68" s="59"/>
      <c r="F68" s="60"/>
    </row>
    <row r="69" spans="1:6" s="13" customFormat="1" ht="21.75" customHeight="1">
      <c r="A69" s="22"/>
      <c r="B69" s="55" t="s">
        <v>81</v>
      </c>
      <c r="C69" s="39"/>
      <c r="D69" s="40"/>
      <c r="E69" s="59"/>
      <c r="F69" s="60"/>
    </row>
    <row r="70" spans="1:6" s="13" customFormat="1" ht="21.75" customHeight="1">
      <c r="A70" s="22"/>
      <c r="B70" s="61" t="s">
        <v>82</v>
      </c>
      <c r="C70" s="39"/>
      <c r="D70" s="40"/>
      <c r="E70" s="59"/>
      <c r="F70" s="60"/>
    </row>
    <row r="71" spans="1:6" s="13" customFormat="1" ht="25.5" customHeight="1">
      <c r="A71" s="22"/>
      <c r="B71" s="68" t="s">
        <v>215</v>
      </c>
      <c r="C71" s="39">
        <v>1</v>
      </c>
      <c r="D71" s="40" t="s">
        <v>18</v>
      </c>
      <c r="E71" s="59"/>
      <c r="F71" s="60">
        <f t="shared" si="0"/>
        <v>0</v>
      </c>
    </row>
    <row r="72" spans="1:6" s="13" customFormat="1" ht="25.5" customHeight="1">
      <c r="A72" s="22" t="s">
        <v>3</v>
      </c>
      <c r="B72" s="55" t="s">
        <v>83</v>
      </c>
      <c r="C72" s="39"/>
      <c r="D72" s="40"/>
      <c r="E72" s="59"/>
      <c r="F72" s="60"/>
    </row>
    <row r="73" spans="1:6" s="13" customFormat="1" ht="21.75" customHeight="1">
      <c r="A73" s="22"/>
      <c r="B73" s="55" t="s">
        <v>84</v>
      </c>
      <c r="C73" s="39"/>
      <c r="D73" s="40"/>
      <c r="E73" s="59"/>
      <c r="F73" s="60"/>
    </row>
    <row r="74" spans="1:6" s="13" customFormat="1" ht="21.75" customHeight="1">
      <c r="A74" s="22"/>
      <c r="B74" s="55" t="s">
        <v>85</v>
      </c>
      <c r="C74" s="39"/>
      <c r="D74" s="40"/>
      <c r="E74" s="59"/>
      <c r="F74" s="60"/>
    </row>
    <row r="75" spans="1:6" s="13" customFormat="1" ht="21.75" customHeight="1">
      <c r="A75" s="22"/>
      <c r="B75" s="55" t="s">
        <v>86</v>
      </c>
      <c r="C75" s="39"/>
      <c r="D75" s="40"/>
      <c r="E75" s="59"/>
      <c r="F75" s="60"/>
    </row>
    <row r="76" spans="1:6" s="13" customFormat="1" ht="21.75" customHeight="1">
      <c r="A76" s="22"/>
      <c r="B76" s="55" t="s">
        <v>87</v>
      </c>
      <c r="C76" s="39"/>
      <c r="D76" s="40"/>
      <c r="E76" s="59"/>
      <c r="F76" s="60"/>
    </row>
    <row r="77" spans="1:6" s="13" customFormat="1" ht="21.75" customHeight="1">
      <c r="A77" s="22"/>
      <c r="B77" s="55" t="s">
        <v>79</v>
      </c>
      <c r="C77" s="39"/>
      <c r="D77" s="40"/>
      <c r="E77" s="59"/>
      <c r="F77" s="60"/>
    </row>
    <row r="78" spans="1:6" s="13" customFormat="1" ht="21.75" customHeight="1">
      <c r="A78" s="22"/>
      <c r="B78" s="55" t="s">
        <v>88</v>
      </c>
      <c r="C78" s="39"/>
      <c r="D78" s="40"/>
      <c r="E78" s="59"/>
      <c r="F78" s="60"/>
    </row>
    <row r="79" spans="1:6" s="13" customFormat="1" ht="21.75" customHeight="1">
      <c r="A79" s="22"/>
      <c r="B79" s="55" t="s">
        <v>89</v>
      </c>
      <c r="C79" s="39"/>
      <c r="D79" s="40"/>
      <c r="E79" s="59"/>
      <c r="F79" s="60"/>
    </row>
    <row r="80" spans="1:6" s="13" customFormat="1" ht="21.75" customHeight="1">
      <c r="A80" s="22"/>
      <c r="B80" s="61" t="s">
        <v>90</v>
      </c>
      <c r="C80" s="39"/>
      <c r="D80" s="40"/>
      <c r="E80" s="59"/>
      <c r="F80" s="60"/>
    </row>
    <row r="81" spans="1:6" s="13" customFormat="1" ht="21.75" customHeight="1">
      <c r="A81" s="22"/>
      <c r="B81" s="61" t="s">
        <v>82</v>
      </c>
      <c r="C81" s="39"/>
      <c r="D81" s="40"/>
      <c r="E81" s="59"/>
      <c r="F81" s="60"/>
    </row>
    <row r="82" spans="1:6" s="13" customFormat="1" ht="25.5" customHeight="1">
      <c r="A82" s="22"/>
      <c r="B82" s="68" t="s">
        <v>216</v>
      </c>
      <c r="C82" s="39">
        <v>1</v>
      </c>
      <c r="D82" s="40" t="s">
        <v>18</v>
      </c>
      <c r="E82" s="59"/>
      <c r="F82" s="60">
        <f t="shared" si="0"/>
        <v>0</v>
      </c>
    </row>
    <row r="83" spans="1:6" s="13" customFormat="1" ht="25.5" customHeight="1">
      <c r="A83" s="22" t="s">
        <v>23</v>
      </c>
      <c r="B83" s="55" t="s">
        <v>91</v>
      </c>
      <c r="C83" s="39"/>
      <c r="D83" s="40"/>
      <c r="E83" s="59"/>
      <c r="F83" s="60"/>
    </row>
    <row r="84" spans="1:6" s="13" customFormat="1" ht="21.75" customHeight="1">
      <c r="A84" s="22"/>
      <c r="B84" s="55" t="s">
        <v>92</v>
      </c>
      <c r="C84" s="39"/>
      <c r="D84" s="40"/>
      <c r="E84" s="59"/>
      <c r="F84" s="60"/>
    </row>
    <row r="85" spans="1:6" s="13" customFormat="1" ht="21.75" customHeight="1">
      <c r="A85" s="22"/>
      <c r="B85" s="55" t="s">
        <v>93</v>
      </c>
      <c r="C85" s="39"/>
      <c r="D85" s="40"/>
      <c r="E85" s="59"/>
      <c r="F85" s="60"/>
    </row>
    <row r="86" spans="1:6" s="13" customFormat="1" ht="21.75" customHeight="1">
      <c r="A86" s="22"/>
      <c r="B86" s="55" t="s">
        <v>94</v>
      </c>
      <c r="C86" s="39"/>
      <c r="D86" s="40"/>
      <c r="E86" s="59"/>
      <c r="F86" s="60"/>
    </row>
    <row r="87" spans="1:6" s="13" customFormat="1" ht="21.75" customHeight="1">
      <c r="A87" s="22"/>
      <c r="B87" s="55" t="s">
        <v>95</v>
      </c>
      <c r="C87" s="39"/>
      <c r="D87" s="40"/>
      <c r="E87" s="59"/>
      <c r="F87" s="60"/>
    </row>
    <row r="88" spans="1:6" s="13" customFormat="1" ht="21.75" customHeight="1">
      <c r="A88" s="22"/>
      <c r="B88" s="55" t="s">
        <v>96</v>
      </c>
      <c r="C88" s="39"/>
      <c r="D88" s="40"/>
      <c r="E88" s="59"/>
      <c r="F88" s="60"/>
    </row>
    <row r="89" spans="1:6" s="13" customFormat="1" ht="21.75" customHeight="1">
      <c r="A89" s="22"/>
      <c r="B89" s="55" t="s">
        <v>97</v>
      </c>
      <c r="C89" s="39"/>
      <c r="D89" s="40"/>
      <c r="E89" s="59"/>
      <c r="F89" s="60"/>
    </row>
    <row r="90" spans="1:6" s="13" customFormat="1" ht="21.75" customHeight="1">
      <c r="A90" s="22"/>
      <c r="B90" s="55" t="s">
        <v>98</v>
      </c>
      <c r="C90" s="39"/>
      <c r="D90" s="40"/>
      <c r="E90" s="59"/>
      <c r="F90" s="60"/>
    </row>
    <row r="91" spans="1:6" s="13" customFormat="1" ht="21.75" customHeight="1">
      <c r="A91" s="22"/>
      <c r="B91" s="55" t="s">
        <v>99</v>
      </c>
      <c r="C91" s="39"/>
      <c r="D91" s="40"/>
      <c r="E91" s="59"/>
      <c r="F91" s="60"/>
    </row>
    <row r="92" spans="1:6" s="13" customFormat="1" ht="21.75" customHeight="1">
      <c r="A92" s="22"/>
      <c r="B92" s="55" t="s">
        <v>100</v>
      </c>
      <c r="C92" s="39"/>
      <c r="D92" s="40"/>
      <c r="E92" s="59"/>
      <c r="F92" s="60"/>
    </row>
    <row r="93" spans="1:6" s="13" customFormat="1" ht="21.75" customHeight="1">
      <c r="A93" s="22"/>
      <c r="B93" s="55" t="s">
        <v>101</v>
      </c>
      <c r="C93" s="39"/>
      <c r="D93" s="40"/>
      <c r="E93" s="59"/>
      <c r="F93" s="60"/>
    </row>
    <row r="94" spans="1:6" s="13" customFormat="1" ht="21.75" customHeight="1">
      <c r="A94" s="22"/>
      <c r="B94" s="55" t="s">
        <v>102</v>
      </c>
      <c r="C94" s="39"/>
      <c r="D94" s="40"/>
      <c r="E94" s="59"/>
      <c r="F94" s="60"/>
    </row>
    <row r="95" spans="1:6" s="13" customFormat="1" ht="21.75" customHeight="1">
      <c r="A95" s="22"/>
      <c r="B95" s="55" t="s">
        <v>103</v>
      </c>
      <c r="C95" s="39"/>
      <c r="D95" s="40"/>
      <c r="E95" s="59"/>
      <c r="F95" s="60"/>
    </row>
    <row r="96" spans="1:6" s="13" customFormat="1" ht="21.75" customHeight="1">
      <c r="A96" s="22"/>
      <c r="B96" s="55" t="s">
        <v>104</v>
      </c>
      <c r="C96" s="39"/>
      <c r="D96" s="40"/>
      <c r="E96" s="59"/>
      <c r="F96" s="60"/>
    </row>
    <row r="97" spans="1:6" s="13" customFormat="1" ht="21.75" customHeight="1">
      <c r="A97" s="22"/>
      <c r="B97" s="55" t="s">
        <v>105</v>
      </c>
      <c r="C97" s="39"/>
      <c r="D97" s="40"/>
      <c r="E97" s="59"/>
      <c r="F97" s="60"/>
    </row>
    <row r="98" spans="1:6" s="13" customFormat="1" ht="21.75" customHeight="1">
      <c r="A98" s="22"/>
      <c r="B98" s="55" t="s">
        <v>106</v>
      </c>
      <c r="C98" s="39"/>
      <c r="D98" s="40"/>
      <c r="E98" s="59"/>
      <c r="F98" s="60"/>
    </row>
    <row r="99" spans="1:6" s="13" customFormat="1" ht="21.75" customHeight="1">
      <c r="A99" s="22"/>
      <c r="B99" s="55" t="s">
        <v>107</v>
      </c>
      <c r="C99" s="39"/>
      <c r="D99" s="40"/>
      <c r="E99" s="59"/>
      <c r="F99" s="60"/>
    </row>
    <row r="100" spans="1:6" s="13" customFormat="1" ht="21.75" customHeight="1">
      <c r="A100" s="22"/>
      <c r="B100" s="55" t="s">
        <v>79</v>
      </c>
      <c r="C100" s="39"/>
      <c r="D100" s="40"/>
      <c r="E100" s="59"/>
      <c r="F100" s="60"/>
    </row>
    <row r="101" spans="1:6" s="13" customFormat="1" ht="21.75" customHeight="1">
      <c r="A101" s="22"/>
      <c r="B101" s="55" t="s">
        <v>108</v>
      </c>
      <c r="C101" s="39"/>
      <c r="D101" s="40"/>
      <c r="E101" s="59"/>
      <c r="F101" s="60"/>
    </row>
    <row r="102" spans="1:6" s="13" customFormat="1" ht="21.75" customHeight="1">
      <c r="A102" s="22"/>
      <c r="B102" s="55" t="s">
        <v>109</v>
      </c>
      <c r="C102" s="39"/>
      <c r="D102" s="40"/>
      <c r="E102" s="59"/>
      <c r="F102" s="60"/>
    </row>
    <row r="103" spans="1:6" s="13" customFormat="1" ht="21.75" customHeight="1">
      <c r="A103" s="22"/>
      <c r="B103" s="55" t="s">
        <v>110</v>
      </c>
      <c r="C103" s="39"/>
      <c r="D103" s="40"/>
      <c r="E103" s="59"/>
      <c r="F103" s="60"/>
    </row>
    <row r="104" spans="1:6" s="13" customFormat="1" ht="21.75" customHeight="1">
      <c r="A104" s="22"/>
      <c r="B104" s="61" t="s">
        <v>111</v>
      </c>
      <c r="C104" s="39"/>
      <c r="D104" s="40"/>
      <c r="E104" s="59"/>
      <c r="F104" s="60"/>
    </row>
    <row r="105" spans="1:6" s="13" customFormat="1" ht="25.5" customHeight="1">
      <c r="A105" s="22"/>
      <c r="B105" s="69" t="s">
        <v>217</v>
      </c>
      <c r="C105" s="39">
        <v>1</v>
      </c>
      <c r="D105" s="40" t="s">
        <v>18</v>
      </c>
      <c r="E105" s="59"/>
      <c r="F105" s="60">
        <f t="shared" si="0"/>
        <v>0</v>
      </c>
    </row>
    <row r="106" spans="1:6" s="13" customFormat="1" ht="25.5" customHeight="1">
      <c r="A106" s="22" t="s">
        <v>24</v>
      </c>
      <c r="B106" s="55" t="s">
        <v>112</v>
      </c>
      <c r="C106" s="39"/>
      <c r="D106" s="40"/>
      <c r="E106" s="59"/>
      <c r="F106" s="60"/>
    </row>
    <row r="107" spans="1:6" s="13" customFormat="1" ht="21.75" customHeight="1">
      <c r="A107" s="22"/>
      <c r="B107" s="55" t="s">
        <v>113</v>
      </c>
      <c r="C107" s="39"/>
      <c r="D107" s="40"/>
      <c r="E107" s="59"/>
      <c r="F107" s="60"/>
    </row>
    <row r="108" spans="1:6" s="13" customFormat="1" ht="21.75" customHeight="1">
      <c r="A108" s="22"/>
      <c r="B108" s="55" t="s">
        <v>114</v>
      </c>
      <c r="C108" s="39"/>
      <c r="D108" s="40"/>
      <c r="E108" s="59"/>
      <c r="F108" s="60"/>
    </row>
    <row r="109" spans="1:6" s="13" customFormat="1" ht="21.75" customHeight="1">
      <c r="A109" s="22"/>
      <c r="B109" s="55" t="s">
        <v>115</v>
      </c>
      <c r="C109" s="39"/>
      <c r="D109" s="40"/>
      <c r="E109" s="59"/>
      <c r="F109" s="60"/>
    </row>
    <row r="110" spans="1:6" s="13" customFormat="1" ht="21.75" customHeight="1">
      <c r="A110" s="22"/>
      <c r="B110" s="55" t="s">
        <v>116</v>
      </c>
      <c r="C110" s="39"/>
      <c r="D110" s="40"/>
      <c r="E110" s="59"/>
      <c r="F110" s="60"/>
    </row>
    <row r="111" spans="1:6" s="13" customFormat="1" ht="25.5" customHeight="1">
      <c r="A111" s="22"/>
      <c r="B111" s="68" t="s">
        <v>218</v>
      </c>
      <c r="C111" s="39">
        <v>1</v>
      </c>
      <c r="D111" s="40" t="s">
        <v>18</v>
      </c>
      <c r="E111" s="59"/>
      <c r="F111" s="60">
        <f t="shared" si="0"/>
        <v>0</v>
      </c>
    </row>
    <row r="112" spans="1:6" s="13" customFormat="1" ht="25.5" customHeight="1">
      <c r="A112" s="22" t="s">
        <v>25</v>
      </c>
      <c r="B112" s="55" t="s">
        <v>117</v>
      </c>
      <c r="C112" s="39"/>
      <c r="D112" s="40"/>
      <c r="E112" s="59"/>
      <c r="F112" s="60"/>
    </row>
    <row r="113" spans="1:6" s="13" customFormat="1" ht="21.75" customHeight="1">
      <c r="A113" s="22"/>
      <c r="B113" s="55" t="s">
        <v>118</v>
      </c>
      <c r="C113" s="39"/>
      <c r="D113" s="40"/>
      <c r="E113" s="59"/>
      <c r="F113" s="60"/>
    </row>
    <row r="114" spans="1:6" s="13" customFormat="1" ht="25.5" customHeight="1">
      <c r="A114" s="22"/>
      <c r="B114" s="68" t="s">
        <v>219</v>
      </c>
      <c r="C114" s="39">
        <v>1</v>
      </c>
      <c r="D114" s="40" t="s">
        <v>18</v>
      </c>
      <c r="E114" s="59"/>
      <c r="F114" s="60">
        <f t="shared" si="0"/>
        <v>0</v>
      </c>
    </row>
    <row r="115" spans="1:6" s="13" customFormat="1" ht="25.5" customHeight="1">
      <c r="A115" s="22"/>
      <c r="B115" s="54" t="s">
        <v>119</v>
      </c>
      <c r="C115" s="39"/>
      <c r="D115" s="40"/>
      <c r="E115" s="59"/>
      <c r="F115" s="60"/>
    </row>
    <row r="116" spans="1:6" s="13" customFormat="1" ht="25.5" customHeight="1">
      <c r="A116" s="22" t="s">
        <v>0</v>
      </c>
      <c r="B116" s="61" t="s">
        <v>120</v>
      </c>
      <c r="C116" s="39"/>
      <c r="D116" s="40"/>
      <c r="E116" s="59"/>
      <c r="F116" s="60"/>
    </row>
    <row r="117" spans="1:6" s="13" customFormat="1" ht="21.75" customHeight="1">
      <c r="A117" s="22"/>
      <c r="B117" s="61" t="s">
        <v>121</v>
      </c>
      <c r="C117" s="39"/>
      <c r="D117" s="40"/>
      <c r="E117" s="59"/>
      <c r="F117" s="60"/>
    </row>
    <row r="118" spans="1:6" s="13" customFormat="1" ht="21.75" customHeight="1">
      <c r="A118" s="22"/>
      <c r="B118" s="61" t="s">
        <v>122</v>
      </c>
      <c r="C118" s="39"/>
      <c r="D118" s="40"/>
      <c r="E118" s="59"/>
      <c r="F118" s="60"/>
    </row>
    <row r="119" spans="1:6" s="13" customFormat="1" ht="21.75" customHeight="1">
      <c r="A119" s="22"/>
      <c r="B119" s="61" t="s">
        <v>123</v>
      </c>
      <c r="C119" s="39"/>
      <c r="D119" s="40"/>
      <c r="E119" s="59"/>
      <c r="F119" s="60"/>
    </row>
    <row r="120" spans="1:6" s="13" customFormat="1" ht="21.75" customHeight="1">
      <c r="A120" s="22"/>
      <c r="B120" s="61" t="s">
        <v>124</v>
      </c>
      <c r="C120" s="39"/>
      <c r="D120" s="40"/>
      <c r="E120" s="59"/>
      <c r="F120" s="60"/>
    </row>
    <row r="121" spans="1:6" s="13" customFormat="1" ht="25.5" customHeight="1">
      <c r="A121" s="22"/>
      <c r="B121" s="68" t="s">
        <v>213</v>
      </c>
      <c r="C121" s="39">
        <v>1</v>
      </c>
      <c r="D121" s="40" t="s">
        <v>18</v>
      </c>
      <c r="E121" s="59"/>
      <c r="F121" s="60">
        <f t="shared" ref="F121" si="1">C121*E121</f>
        <v>0</v>
      </c>
    </row>
    <row r="122" spans="1:6" s="13" customFormat="1" ht="25.5" customHeight="1">
      <c r="A122" s="22"/>
      <c r="B122" s="54" t="s">
        <v>125</v>
      </c>
      <c r="C122" s="39"/>
      <c r="D122" s="40"/>
      <c r="E122" s="59"/>
      <c r="F122" s="60"/>
    </row>
    <row r="123" spans="1:6" s="13" customFormat="1" ht="25.5" customHeight="1">
      <c r="A123" s="22" t="s">
        <v>0</v>
      </c>
      <c r="B123" s="55" t="s">
        <v>126</v>
      </c>
      <c r="C123" s="39"/>
      <c r="D123" s="40"/>
      <c r="E123" s="59"/>
      <c r="F123" s="60"/>
    </row>
    <row r="124" spans="1:6" s="13" customFormat="1" ht="21.75" customHeight="1">
      <c r="A124" s="22"/>
      <c r="B124" s="62" t="s">
        <v>127</v>
      </c>
      <c r="C124" s="39"/>
      <c r="D124" s="40"/>
      <c r="E124" s="59"/>
      <c r="F124" s="60"/>
    </row>
    <row r="125" spans="1:6" s="13" customFormat="1" ht="21.75" customHeight="1">
      <c r="A125" s="22"/>
      <c r="B125" s="63" t="s">
        <v>128</v>
      </c>
      <c r="C125" s="39"/>
      <c r="D125" s="40"/>
      <c r="E125" s="59"/>
      <c r="F125" s="60"/>
    </row>
    <row r="126" spans="1:6" s="13" customFormat="1" ht="21.75" customHeight="1">
      <c r="A126" s="22"/>
      <c r="B126" s="62" t="s">
        <v>129</v>
      </c>
      <c r="C126" s="39"/>
      <c r="D126" s="40"/>
      <c r="E126" s="59"/>
      <c r="F126" s="60"/>
    </row>
    <row r="127" spans="1:6" s="13" customFormat="1" ht="21.75" customHeight="1">
      <c r="A127" s="22"/>
      <c r="B127" s="63" t="s">
        <v>130</v>
      </c>
      <c r="C127" s="39"/>
      <c r="D127" s="40"/>
      <c r="E127" s="59"/>
      <c r="F127" s="60"/>
    </row>
    <row r="128" spans="1:6" s="13" customFormat="1" ht="27.75" customHeight="1">
      <c r="A128" s="22"/>
      <c r="B128" s="63" t="s">
        <v>131</v>
      </c>
      <c r="C128" s="39"/>
      <c r="D128" s="40"/>
      <c r="E128" s="59"/>
      <c r="F128" s="60"/>
    </row>
    <row r="129" spans="1:6" s="13" customFormat="1" ht="41.25" customHeight="1">
      <c r="A129" s="22"/>
      <c r="B129" s="63" t="s">
        <v>132</v>
      </c>
      <c r="C129" s="39"/>
      <c r="D129" s="40"/>
      <c r="E129" s="59"/>
      <c r="F129" s="60"/>
    </row>
    <row r="130" spans="1:6" s="13" customFormat="1" ht="25.5" customHeight="1">
      <c r="A130" s="22"/>
      <c r="B130" s="63" t="s">
        <v>133</v>
      </c>
      <c r="C130" s="39"/>
      <c r="D130" s="40"/>
      <c r="E130" s="59"/>
      <c r="F130" s="60"/>
    </row>
    <row r="131" spans="1:6" s="13" customFormat="1" ht="25.5" customHeight="1">
      <c r="A131" s="22"/>
      <c r="B131" s="63" t="s">
        <v>134</v>
      </c>
      <c r="C131" s="39"/>
      <c r="D131" s="40"/>
      <c r="E131" s="59"/>
      <c r="F131" s="60"/>
    </row>
    <row r="132" spans="1:6" s="13" customFormat="1" ht="25.5" customHeight="1">
      <c r="A132" s="22"/>
      <c r="B132" s="63" t="s">
        <v>135</v>
      </c>
      <c r="C132" s="39"/>
      <c r="D132" s="40"/>
      <c r="E132" s="59"/>
      <c r="F132" s="60"/>
    </row>
    <row r="133" spans="1:6" s="13" customFormat="1" ht="25.5" customHeight="1">
      <c r="A133" s="22"/>
      <c r="B133" s="63" t="s">
        <v>136</v>
      </c>
      <c r="C133" s="39"/>
      <c r="D133" s="40"/>
      <c r="E133" s="59"/>
      <c r="F133" s="60"/>
    </row>
    <row r="134" spans="1:6" s="13" customFormat="1" ht="31.5" customHeight="1">
      <c r="A134" s="22"/>
      <c r="B134" s="63" t="s">
        <v>137</v>
      </c>
      <c r="C134" s="39"/>
      <c r="D134" s="40"/>
      <c r="E134" s="59"/>
      <c r="F134" s="60"/>
    </row>
    <row r="135" spans="1:6" s="13" customFormat="1" ht="25.5" customHeight="1">
      <c r="A135" s="22"/>
      <c r="B135" s="63" t="s">
        <v>138</v>
      </c>
      <c r="C135" s="39"/>
      <c r="D135" s="40"/>
      <c r="E135" s="59"/>
      <c r="F135" s="60"/>
    </row>
    <row r="136" spans="1:6" s="13" customFormat="1" ht="25.5" customHeight="1">
      <c r="A136" s="22"/>
      <c r="B136" s="63" t="s">
        <v>139</v>
      </c>
      <c r="C136" s="39"/>
      <c r="D136" s="40"/>
      <c r="E136" s="59"/>
      <c r="F136" s="60"/>
    </row>
    <row r="137" spans="1:6" s="13" customFormat="1" ht="39" customHeight="1">
      <c r="A137" s="22"/>
      <c r="B137" s="63" t="s">
        <v>140</v>
      </c>
      <c r="C137" s="39"/>
      <c r="D137" s="40"/>
      <c r="E137" s="59"/>
      <c r="F137" s="60"/>
    </row>
    <row r="138" spans="1:6" s="13" customFormat="1" ht="50.25" customHeight="1">
      <c r="A138" s="22"/>
      <c r="B138" s="63" t="s">
        <v>141</v>
      </c>
      <c r="C138" s="39"/>
      <c r="D138" s="40"/>
      <c r="E138" s="59"/>
      <c r="F138" s="60"/>
    </row>
    <row r="139" spans="1:6" s="13" customFormat="1" ht="25.5" customHeight="1">
      <c r="A139" s="22"/>
      <c r="B139" s="63" t="s">
        <v>142</v>
      </c>
      <c r="C139" s="39"/>
      <c r="D139" s="40"/>
      <c r="E139" s="59"/>
      <c r="F139" s="60"/>
    </row>
    <row r="140" spans="1:6" s="13" customFormat="1" ht="25.5" customHeight="1">
      <c r="A140" s="22"/>
      <c r="B140" s="63" t="s">
        <v>143</v>
      </c>
      <c r="C140" s="39"/>
      <c r="D140" s="40"/>
      <c r="E140" s="59"/>
      <c r="F140" s="60"/>
    </row>
    <row r="141" spans="1:6" s="13" customFormat="1" ht="25.5" customHeight="1">
      <c r="A141" s="22"/>
      <c r="B141" s="62" t="s">
        <v>144</v>
      </c>
      <c r="C141" s="39"/>
      <c r="D141" s="40"/>
      <c r="E141" s="59"/>
      <c r="F141" s="60"/>
    </row>
    <row r="142" spans="1:6" s="13" customFormat="1" ht="25.5" customHeight="1">
      <c r="A142" s="22"/>
      <c r="B142" s="63" t="s">
        <v>145</v>
      </c>
      <c r="C142" s="39"/>
      <c r="D142" s="40"/>
      <c r="E142" s="59"/>
      <c r="F142" s="60"/>
    </row>
    <row r="143" spans="1:6" s="13" customFormat="1" ht="25.5" customHeight="1">
      <c r="A143" s="22"/>
      <c r="B143" s="63" t="s">
        <v>146</v>
      </c>
      <c r="C143" s="39"/>
      <c r="D143" s="40"/>
      <c r="E143" s="59"/>
      <c r="F143" s="60"/>
    </row>
    <row r="144" spans="1:6" s="13" customFormat="1" ht="25.5" customHeight="1">
      <c r="A144" s="22"/>
      <c r="B144" s="63" t="s">
        <v>147</v>
      </c>
      <c r="C144" s="39"/>
      <c r="D144" s="40"/>
      <c r="E144" s="59"/>
      <c r="F144" s="60"/>
    </row>
    <row r="145" spans="1:6" s="13" customFormat="1" ht="31.5" customHeight="1">
      <c r="A145" s="22"/>
      <c r="B145" s="63" t="s">
        <v>148</v>
      </c>
      <c r="C145" s="39"/>
      <c r="D145" s="40"/>
      <c r="E145" s="59"/>
      <c r="F145" s="60"/>
    </row>
    <row r="146" spans="1:6" s="13" customFormat="1" ht="25.5" customHeight="1">
      <c r="A146" s="22"/>
      <c r="B146" s="63" t="s">
        <v>149</v>
      </c>
      <c r="C146" s="39"/>
      <c r="D146" s="40"/>
      <c r="E146" s="59"/>
      <c r="F146" s="60"/>
    </row>
    <row r="147" spans="1:6" s="13" customFormat="1" ht="25.5" customHeight="1">
      <c r="A147" s="22"/>
      <c r="B147" s="63" t="s">
        <v>150</v>
      </c>
      <c r="C147" s="39"/>
      <c r="D147" s="40"/>
      <c r="E147" s="59"/>
      <c r="F147" s="60"/>
    </row>
    <row r="148" spans="1:6" s="13" customFormat="1" ht="33.75" customHeight="1">
      <c r="A148" s="22"/>
      <c r="B148" s="63" t="s">
        <v>151</v>
      </c>
      <c r="C148" s="39"/>
      <c r="D148" s="40"/>
      <c r="E148" s="59"/>
      <c r="F148" s="60"/>
    </row>
    <row r="149" spans="1:6" s="13" customFormat="1" ht="25.5" customHeight="1">
      <c r="A149" s="22"/>
      <c r="B149" s="63" t="s">
        <v>152</v>
      </c>
      <c r="C149" s="39"/>
      <c r="D149" s="40"/>
      <c r="E149" s="59"/>
      <c r="F149" s="60"/>
    </row>
    <row r="150" spans="1:6" s="13" customFormat="1" ht="25.5" customHeight="1">
      <c r="A150" s="22"/>
      <c r="B150" s="63" t="s">
        <v>153</v>
      </c>
      <c r="C150" s="39"/>
      <c r="D150" s="40"/>
      <c r="E150" s="59"/>
      <c r="F150" s="60"/>
    </row>
    <row r="151" spans="1:6" s="13" customFormat="1" ht="25.5" customHeight="1">
      <c r="A151" s="22"/>
      <c r="B151" s="63" t="s">
        <v>154</v>
      </c>
      <c r="C151" s="39"/>
      <c r="D151" s="40"/>
      <c r="E151" s="59"/>
      <c r="F151" s="60"/>
    </row>
    <row r="152" spans="1:6" s="13" customFormat="1" ht="25.5" customHeight="1">
      <c r="A152" s="22"/>
      <c r="B152" s="62" t="s">
        <v>155</v>
      </c>
      <c r="C152" s="39"/>
      <c r="D152" s="40"/>
      <c r="E152" s="59"/>
      <c r="F152" s="60"/>
    </row>
    <row r="153" spans="1:6" s="13" customFormat="1" ht="29.25" customHeight="1">
      <c r="A153" s="22"/>
      <c r="B153" s="63" t="s">
        <v>156</v>
      </c>
      <c r="C153" s="39"/>
      <c r="D153" s="40"/>
      <c r="E153" s="59"/>
      <c r="F153" s="60"/>
    </row>
    <row r="154" spans="1:6" s="13" customFormat="1" ht="29.25" customHeight="1">
      <c r="A154" s="22"/>
      <c r="B154" s="63" t="s">
        <v>157</v>
      </c>
      <c r="C154" s="44"/>
      <c r="D154" s="40"/>
      <c r="E154" s="59"/>
      <c r="F154" s="60"/>
    </row>
    <row r="155" spans="1:6" s="13" customFormat="1" ht="25.5" customHeight="1">
      <c r="A155" s="22"/>
      <c r="B155" s="63" t="s">
        <v>158</v>
      </c>
      <c r="C155" s="44"/>
      <c r="D155" s="40"/>
      <c r="E155" s="59"/>
      <c r="F155" s="60"/>
    </row>
    <row r="156" spans="1:6" s="13" customFormat="1" ht="25.5" customHeight="1">
      <c r="A156" s="22"/>
      <c r="B156" s="63" t="s">
        <v>159</v>
      </c>
      <c r="C156" s="44"/>
      <c r="D156" s="40"/>
      <c r="E156" s="59"/>
      <c r="F156" s="60"/>
    </row>
    <row r="157" spans="1:6" s="13" customFormat="1" ht="25.5" customHeight="1">
      <c r="A157" s="22"/>
      <c r="B157" s="63" t="s">
        <v>160</v>
      </c>
      <c r="C157" s="44"/>
      <c r="D157" s="40"/>
      <c r="E157" s="59"/>
      <c r="F157" s="60"/>
    </row>
    <row r="158" spans="1:6" s="13" customFormat="1" ht="55.5" customHeight="1">
      <c r="A158" s="22"/>
      <c r="B158" s="63" t="s">
        <v>161</v>
      </c>
      <c r="C158" s="44"/>
      <c r="D158" s="40"/>
      <c r="E158" s="59"/>
      <c r="F158" s="60"/>
    </row>
    <row r="159" spans="1:6" s="13" customFormat="1" ht="21.75" customHeight="1">
      <c r="A159" s="22"/>
      <c r="B159" s="63" t="s">
        <v>162</v>
      </c>
      <c r="C159" s="44"/>
      <c r="D159" s="40"/>
      <c r="E159" s="59"/>
      <c r="F159" s="60"/>
    </row>
    <row r="160" spans="1:6" s="13" customFormat="1" ht="21.75" customHeight="1">
      <c r="A160" s="22"/>
      <c r="B160" s="62" t="s">
        <v>163</v>
      </c>
      <c r="C160" s="44"/>
      <c r="D160" s="40"/>
      <c r="E160" s="59"/>
      <c r="F160" s="60"/>
    </row>
    <row r="161" spans="1:8" s="13" customFormat="1" ht="21.75" customHeight="1">
      <c r="A161" s="22"/>
      <c r="B161" s="62" t="s">
        <v>164</v>
      </c>
      <c r="C161" s="44"/>
      <c r="D161" s="40"/>
      <c r="E161" s="59"/>
      <c r="F161" s="60"/>
    </row>
    <row r="162" spans="1:8" s="13" customFormat="1" ht="21.75" customHeight="1">
      <c r="A162" s="22"/>
      <c r="B162" s="63" t="s">
        <v>165</v>
      </c>
      <c r="C162" s="44"/>
      <c r="D162" s="40"/>
      <c r="E162" s="59"/>
      <c r="F162" s="60"/>
    </row>
    <row r="163" spans="1:8" s="13" customFormat="1" ht="21.75" customHeight="1">
      <c r="A163" s="22"/>
      <c r="B163" s="63" t="s">
        <v>166</v>
      </c>
      <c r="C163" s="44"/>
      <c r="D163" s="40"/>
      <c r="E163" s="59"/>
      <c r="F163" s="60"/>
    </row>
    <row r="164" spans="1:8" s="13" customFormat="1" ht="21.75" customHeight="1">
      <c r="A164" s="22"/>
      <c r="B164" s="63" t="s">
        <v>167</v>
      </c>
      <c r="C164" s="44"/>
      <c r="D164" s="40"/>
      <c r="E164" s="59"/>
      <c r="F164" s="60"/>
    </row>
    <row r="165" spans="1:8" s="13" customFormat="1" ht="21.75" customHeight="1">
      <c r="A165" s="22"/>
      <c r="B165" s="64" t="s">
        <v>168</v>
      </c>
      <c r="C165" s="44"/>
      <c r="D165" s="40"/>
      <c r="E165" s="59"/>
      <c r="F165" s="60"/>
    </row>
    <row r="166" spans="1:8" s="13" customFormat="1" ht="21.75" customHeight="1">
      <c r="A166" s="22"/>
      <c r="B166" s="63" t="s">
        <v>169</v>
      </c>
      <c r="C166" s="44"/>
      <c r="D166" s="40"/>
      <c r="E166" s="59"/>
      <c r="F166" s="60"/>
    </row>
    <row r="167" spans="1:8" s="13" customFormat="1" ht="21.75" customHeight="1">
      <c r="A167" s="22"/>
      <c r="B167" s="62" t="s">
        <v>170</v>
      </c>
      <c r="C167" s="44"/>
      <c r="D167" s="40"/>
      <c r="E167" s="59"/>
      <c r="F167" s="60"/>
    </row>
    <row r="168" spans="1:8" s="13" customFormat="1" ht="21.75" customHeight="1">
      <c r="A168" s="22"/>
      <c r="B168" s="64" t="s">
        <v>171</v>
      </c>
      <c r="C168" s="44"/>
      <c r="D168" s="40"/>
      <c r="E168" s="59"/>
      <c r="F168" s="60"/>
    </row>
    <row r="169" spans="1:8" s="13" customFormat="1" ht="21.75" customHeight="1">
      <c r="A169" s="22"/>
      <c r="B169" s="63" t="s">
        <v>172</v>
      </c>
      <c r="C169" s="44"/>
      <c r="D169" s="40"/>
      <c r="E169" s="59"/>
      <c r="F169" s="60"/>
    </row>
    <row r="170" spans="1:8" s="13" customFormat="1" ht="21.75" customHeight="1">
      <c r="A170" s="22"/>
      <c r="B170" s="63" t="s">
        <v>173</v>
      </c>
      <c r="C170" s="39"/>
      <c r="D170" s="40"/>
      <c r="E170" s="59"/>
      <c r="F170" s="60"/>
    </row>
    <row r="171" spans="1:8" s="13" customFormat="1" ht="21.75" customHeight="1">
      <c r="A171" s="22"/>
      <c r="B171" s="63" t="s">
        <v>174</v>
      </c>
      <c r="C171" s="39"/>
      <c r="D171" s="40"/>
      <c r="E171" s="59"/>
      <c r="F171" s="60"/>
    </row>
    <row r="172" spans="1:8" s="13" customFormat="1" ht="21.75" customHeight="1">
      <c r="A172" s="22"/>
      <c r="B172" s="63" t="s">
        <v>175</v>
      </c>
      <c r="C172" s="39"/>
      <c r="D172" s="40"/>
      <c r="E172" s="59"/>
      <c r="F172" s="60"/>
    </row>
    <row r="173" spans="1:8" s="13" customFormat="1" ht="21.75" customHeight="1">
      <c r="A173" s="22"/>
      <c r="B173" s="63" t="s">
        <v>176</v>
      </c>
      <c r="C173" s="39"/>
      <c r="D173" s="40"/>
      <c r="E173" s="59"/>
      <c r="F173" s="60"/>
    </row>
    <row r="174" spans="1:8" s="13" customFormat="1" ht="21.75" customHeight="1">
      <c r="A174" s="22"/>
      <c r="B174" s="63" t="s">
        <v>177</v>
      </c>
      <c r="C174" s="39"/>
      <c r="D174" s="40"/>
      <c r="E174" s="59"/>
      <c r="F174" s="60"/>
    </row>
    <row r="175" spans="1:8" s="13" customFormat="1" ht="21.75" customHeight="1">
      <c r="A175" s="22"/>
      <c r="B175" s="63" t="s">
        <v>178</v>
      </c>
      <c r="C175" s="44"/>
      <c r="D175" s="40"/>
      <c r="E175" s="59"/>
      <c r="F175" s="60"/>
      <c r="H175" s="45"/>
    </row>
    <row r="176" spans="1:8" s="13" customFormat="1" ht="21.75" customHeight="1">
      <c r="A176" s="22"/>
      <c r="B176" s="63" t="s">
        <v>179</v>
      </c>
      <c r="C176" s="44"/>
      <c r="D176" s="40"/>
      <c r="E176" s="59"/>
      <c r="F176" s="60"/>
      <c r="H176" s="45"/>
    </row>
    <row r="177" spans="1:8" s="13" customFormat="1" ht="21.75" customHeight="1">
      <c r="A177" s="22"/>
      <c r="B177" s="63" t="s">
        <v>180</v>
      </c>
      <c r="C177" s="44"/>
      <c r="D177" s="40"/>
      <c r="E177" s="59"/>
      <c r="F177" s="60"/>
      <c r="H177" s="46"/>
    </row>
    <row r="178" spans="1:8" s="13" customFormat="1" ht="21.75" customHeight="1">
      <c r="A178" s="22"/>
      <c r="B178" s="63" t="s">
        <v>181</v>
      </c>
      <c r="C178" s="44"/>
      <c r="D178" s="40"/>
      <c r="E178" s="59"/>
      <c r="F178" s="60"/>
      <c r="H178" s="45"/>
    </row>
    <row r="179" spans="1:8" s="13" customFormat="1" ht="21.75" customHeight="1">
      <c r="A179" s="22"/>
      <c r="B179" s="65" t="s">
        <v>182</v>
      </c>
      <c r="C179" s="44"/>
      <c r="D179" s="40"/>
      <c r="E179" s="59"/>
      <c r="F179" s="60"/>
      <c r="H179" s="45"/>
    </row>
    <row r="180" spans="1:8" s="13" customFormat="1" ht="21.75" customHeight="1">
      <c r="A180" s="22"/>
      <c r="B180" s="66" t="s">
        <v>183</v>
      </c>
      <c r="C180" s="44"/>
      <c r="D180" s="40"/>
      <c r="E180" s="59"/>
      <c r="F180" s="60"/>
      <c r="H180" s="45"/>
    </row>
    <row r="181" spans="1:8" s="13" customFormat="1" ht="21.75" customHeight="1">
      <c r="A181" s="22"/>
      <c r="B181" s="63" t="s">
        <v>184</v>
      </c>
      <c r="C181" s="44"/>
      <c r="D181" s="40"/>
      <c r="E181" s="59"/>
      <c r="F181" s="60"/>
      <c r="H181" s="46"/>
    </row>
    <row r="182" spans="1:8" s="13" customFormat="1" ht="21.75" customHeight="1">
      <c r="A182" s="22"/>
      <c r="B182" s="63" t="s">
        <v>185</v>
      </c>
      <c r="C182" s="44"/>
      <c r="D182" s="40"/>
      <c r="E182" s="59"/>
      <c r="F182" s="60"/>
      <c r="H182" s="45"/>
    </row>
    <row r="183" spans="1:8" s="13" customFormat="1" ht="21.75" customHeight="1">
      <c r="A183" s="22"/>
      <c r="B183" s="63" t="s">
        <v>186</v>
      </c>
      <c r="C183" s="44"/>
      <c r="D183" s="40"/>
      <c r="E183" s="59"/>
      <c r="F183" s="60"/>
      <c r="H183" s="45"/>
    </row>
    <row r="184" spans="1:8" s="13" customFormat="1" ht="21.75" customHeight="1">
      <c r="A184" s="22"/>
      <c r="B184" s="63" t="s">
        <v>187</v>
      </c>
      <c r="C184" s="44"/>
      <c r="D184" s="40"/>
      <c r="E184" s="59"/>
      <c r="F184" s="60"/>
      <c r="H184" s="45"/>
    </row>
    <row r="185" spans="1:8" s="13" customFormat="1" ht="21.75" customHeight="1">
      <c r="A185" s="22"/>
      <c r="B185" s="66" t="s">
        <v>188</v>
      </c>
      <c r="C185" s="44"/>
      <c r="D185" s="40"/>
      <c r="E185" s="59"/>
      <c r="F185" s="60"/>
      <c r="H185" s="45"/>
    </row>
    <row r="186" spans="1:8" s="13" customFormat="1" ht="21.75" customHeight="1">
      <c r="A186" s="22"/>
      <c r="B186" s="63" t="s">
        <v>189</v>
      </c>
      <c r="C186" s="44"/>
      <c r="D186" s="40"/>
      <c r="E186" s="59"/>
      <c r="F186" s="60"/>
      <c r="H186" s="46"/>
    </row>
    <row r="187" spans="1:8" s="13" customFormat="1" ht="21.75" customHeight="1">
      <c r="A187" s="22"/>
      <c r="B187" s="66" t="s">
        <v>190</v>
      </c>
      <c r="C187" s="44"/>
      <c r="D187" s="40"/>
      <c r="E187" s="59"/>
      <c r="F187" s="60"/>
      <c r="H187" s="45"/>
    </row>
    <row r="188" spans="1:8" s="13" customFormat="1" ht="21.75" customHeight="1">
      <c r="A188" s="22"/>
      <c r="B188" s="63" t="s">
        <v>191</v>
      </c>
      <c r="C188" s="44"/>
      <c r="D188" s="40"/>
      <c r="E188" s="59"/>
      <c r="F188" s="60"/>
      <c r="H188" s="45"/>
    </row>
    <row r="189" spans="1:8" s="13" customFormat="1" ht="25.5" customHeight="1">
      <c r="A189" s="22"/>
      <c r="B189" s="63" t="s">
        <v>192</v>
      </c>
      <c r="C189" s="44"/>
      <c r="D189" s="40"/>
      <c r="E189" s="59"/>
      <c r="F189" s="60"/>
      <c r="H189" s="46"/>
    </row>
    <row r="190" spans="1:8" s="13" customFormat="1" ht="25.5" customHeight="1">
      <c r="A190" s="22"/>
      <c r="B190" s="63" t="s">
        <v>193</v>
      </c>
      <c r="C190" s="44"/>
      <c r="D190" s="40"/>
      <c r="E190" s="59"/>
      <c r="F190" s="60"/>
      <c r="H190" s="45"/>
    </row>
    <row r="191" spans="1:8" s="13" customFormat="1" ht="21.75" customHeight="1">
      <c r="A191" s="22"/>
      <c r="B191" s="63" t="s">
        <v>194</v>
      </c>
      <c r="C191" s="44"/>
      <c r="D191" s="40"/>
      <c r="E191" s="59"/>
      <c r="F191" s="60"/>
      <c r="H191" s="45"/>
    </row>
    <row r="192" spans="1:8" s="13" customFormat="1" ht="21.75" customHeight="1">
      <c r="A192" s="22"/>
      <c r="B192" s="66" t="s">
        <v>195</v>
      </c>
      <c r="C192" s="44"/>
      <c r="D192" s="40"/>
      <c r="E192" s="59"/>
      <c r="F192" s="60"/>
      <c r="H192" s="45"/>
    </row>
    <row r="193" spans="1:8" s="13" customFormat="1" ht="21.75" customHeight="1">
      <c r="A193" s="22"/>
      <c r="B193" s="63" t="s">
        <v>196</v>
      </c>
      <c r="C193" s="44"/>
      <c r="D193" s="40"/>
      <c r="E193" s="59"/>
      <c r="F193" s="60"/>
      <c r="H193" s="45"/>
    </row>
    <row r="194" spans="1:8" s="13" customFormat="1" ht="21.75" customHeight="1">
      <c r="A194" s="22"/>
      <c r="B194" s="62" t="s">
        <v>197</v>
      </c>
      <c r="C194" s="44"/>
      <c r="D194" s="40"/>
      <c r="E194" s="59"/>
      <c r="F194" s="60"/>
      <c r="H194" s="45"/>
    </row>
    <row r="195" spans="1:8" s="13" customFormat="1" ht="21.75" customHeight="1">
      <c r="A195" s="22"/>
      <c r="B195" s="67" t="s">
        <v>198</v>
      </c>
      <c r="C195" s="44"/>
      <c r="D195" s="40"/>
      <c r="E195" s="59"/>
      <c r="F195" s="60"/>
      <c r="H195" s="45"/>
    </row>
    <row r="196" spans="1:8" s="13" customFormat="1" ht="25.5" customHeight="1">
      <c r="A196" s="22"/>
      <c r="B196" s="68" t="s">
        <v>220</v>
      </c>
      <c r="C196" s="44">
        <v>1</v>
      </c>
      <c r="D196" s="40" t="s">
        <v>18</v>
      </c>
      <c r="E196" s="59"/>
      <c r="F196" s="60">
        <f t="shared" ref="F196:F223" si="2">C196*E196</f>
        <v>0</v>
      </c>
      <c r="H196" s="45"/>
    </row>
    <row r="197" spans="1:8" s="13" customFormat="1" ht="25.5" customHeight="1">
      <c r="A197" s="22"/>
      <c r="B197" s="62" t="s">
        <v>199</v>
      </c>
      <c r="C197" s="44"/>
      <c r="D197" s="40"/>
      <c r="E197" s="59"/>
      <c r="F197" s="60"/>
      <c r="H197" s="45"/>
    </row>
    <row r="198" spans="1:8" s="13" customFormat="1" ht="21.75" customHeight="1">
      <c r="A198" s="22"/>
      <c r="B198" s="62" t="s">
        <v>200</v>
      </c>
      <c r="C198" s="44"/>
      <c r="D198" s="40"/>
      <c r="E198" s="59"/>
      <c r="F198" s="60"/>
      <c r="H198" s="45"/>
    </row>
    <row r="199" spans="1:8" s="13" customFormat="1" ht="21.75" customHeight="1">
      <c r="A199" s="22"/>
      <c r="B199" s="63" t="s">
        <v>201</v>
      </c>
      <c r="C199" s="44"/>
      <c r="D199" s="40"/>
      <c r="E199" s="59"/>
      <c r="F199" s="60"/>
      <c r="H199" s="45"/>
    </row>
    <row r="200" spans="1:8" s="13" customFormat="1" ht="21.75" customHeight="1">
      <c r="A200" s="22"/>
      <c r="B200" s="62" t="s">
        <v>202</v>
      </c>
      <c r="C200" s="44"/>
      <c r="D200" s="40"/>
      <c r="E200" s="59"/>
      <c r="F200" s="60"/>
      <c r="H200" s="45"/>
    </row>
    <row r="201" spans="1:8" s="13" customFormat="1" ht="25.5" customHeight="1">
      <c r="A201" s="22"/>
      <c r="B201" s="70" t="s">
        <v>221</v>
      </c>
      <c r="C201" s="44">
        <v>3</v>
      </c>
      <c r="D201" s="40" t="s">
        <v>18</v>
      </c>
      <c r="E201" s="59"/>
      <c r="F201" s="60">
        <f t="shared" si="2"/>
        <v>0</v>
      </c>
      <c r="H201" s="45"/>
    </row>
    <row r="202" spans="1:8" s="13" customFormat="1" ht="21.75" customHeight="1">
      <c r="A202" s="22"/>
      <c r="B202" s="62" t="s">
        <v>203</v>
      </c>
      <c r="C202" s="44"/>
      <c r="D202" s="40"/>
      <c r="E202" s="59"/>
      <c r="F202" s="60"/>
      <c r="H202" s="45"/>
    </row>
    <row r="203" spans="1:8" s="13" customFormat="1" ht="21.75" customHeight="1">
      <c r="A203" s="22"/>
      <c r="B203" s="62" t="s">
        <v>200</v>
      </c>
      <c r="C203" s="58"/>
      <c r="D203" s="40"/>
      <c r="E203" s="59"/>
      <c r="F203" s="60"/>
    </row>
    <row r="204" spans="1:8" s="13" customFormat="1" ht="21.75" customHeight="1">
      <c r="A204" s="22"/>
      <c r="B204" s="62" t="s">
        <v>202</v>
      </c>
      <c r="C204" s="39"/>
      <c r="D204" s="40"/>
      <c r="E204" s="59"/>
      <c r="F204" s="60"/>
    </row>
    <row r="205" spans="1:8" s="13" customFormat="1" ht="25.5" customHeight="1">
      <c r="A205" s="22"/>
      <c r="B205" s="70" t="s">
        <v>222</v>
      </c>
      <c r="C205" s="44">
        <v>2</v>
      </c>
      <c r="D205" s="40" t="s">
        <v>18</v>
      </c>
      <c r="E205" s="59"/>
      <c r="F205" s="60">
        <f t="shared" si="2"/>
        <v>0</v>
      </c>
      <c r="H205" s="45"/>
    </row>
    <row r="206" spans="1:8" s="13" customFormat="1" ht="21.75" customHeight="1">
      <c r="A206" s="22"/>
      <c r="B206" s="62" t="s">
        <v>204</v>
      </c>
      <c r="C206" s="44">
        <v>2</v>
      </c>
      <c r="D206" s="40" t="s">
        <v>18</v>
      </c>
      <c r="E206" s="59"/>
      <c r="F206" s="60">
        <f t="shared" si="2"/>
        <v>0</v>
      </c>
      <c r="H206" s="46"/>
    </row>
    <row r="207" spans="1:8" s="13" customFormat="1" ht="21.75" customHeight="1">
      <c r="A207" s="22"/>
      <c r="B207" s="62" t="s">
        <v>205</v>
      </c>
      <c r="C207" s="44"/>
      <c r="D207" s="40"/>
      <c r="E207" s="59"/>
      <c r="F207" s="60"/>
      <c r="H207" s="45"/>
    </row>
    <row r="208" spans="1:8" s="13" customFormat="1" ht="21.75" customHeight="1">
      <c r="A208" s="22"/>
      <c r="B208" s="62" t="s">
        <v>202</v>
      </c>
      <c r="C208" s="44"/>
      <c r="D208" s="40"/>
      <c r="E208" s="59"/>
      <c r="F208" s="60"/>
      <c r="H208" s="45"/>
    </row>
    <row r="209" spans="1:8" s="13" customFormat="1" ht="25.5" customHeight="1">
      <c r="A209" s="22"/>
      <c r="B209" s="70" t="s">
        <v>223</v>
      </c>
      <c r="C209" s="44">
        <v>1</v>
      </c>
      <c r="D209" s="40" t="s">
        <v>18</v>
      </c>
      <c r="E209" s="59"/>
      <c r="F209" s="60">
        <f t="shared" si="2"/>
        <v>0</v>
      </c>
      <c r="H209" s="45"/>
    </row>
    <row r="210" spans="1:8" s="13" customFormat="1" ht="21.75" customHeight="1">
      <c r="A210" s="22"/>
      <c r="B210" s="62" t="s">
        <v>206</v>
      </c>
      <c r="C210" s="44"/>
      <c r="D210" s="40"/>
      <c r="E210" s="59"/>
      <c r="F210" s="60"/>
      <c r="H210" s="46"/>
    </row>
    <row r="211" spans="1:8" s="13" customFormat="1" ht="21.75" customHeight="1">
      <c r="A211" s="22"/>
      <c r="B211" s="62" t="s">
        <v>200</v>
      </c>
      <c r="C211" s="44"/>
      <c r="D211" s="40"/>
      <c r="E211" s="59"/>
      <c r="F211" s="60"/>
      <c r="H211" s="45"/>
    </row>
    <row r="212" spans="1:8" s="13" customFormat="1" ht="21.75" customHeight="1">
      <c r="A212" s="22"/>
      <c r="B212" s="63" t="s">
        <v>207</v>
      </c>
      <c r="C212" s="44"/>
      <c r="D212" s="40"/>
      <c r="E212" s="59"/>
      <c r="F212" s="60"/>
      <c r="H212" s="45"/>
    </row>
    <row r="213" spans="1:8" s="13" customFormat="1" ht="21.75" customHeight="1">
      <c r="A213" s="22"/>
      <c r="B213" s="63" t="s">
        <v>208</v>
      </c>
      <c r="C213" s="44"/>
      <c r="D213" s="40"/>
      <c r="E213" s="59"/>
      <c r="F213" s="60"/>
      <c r="H213" s="45"/>
    </row>
    <row r="214" spans="1:8" s="13" customFormat="1" ht="21.75" customHeight="1">
      <c r="A214" s="22"/>
      <c r="B214" s="62" t="s">
        <v>202</v>
      </c>
      <c r="C214" s="44"/>
      <c r="D214" s="40"/>
      <c r="E214" s="59"/>
      <c r="F214" s="60"/>
      <c r="H214" s="45"/>
    </row>
    <row r="215" spans="1:8" s="13" customFormat="1" ht="25.5" customHeight="1">
      <c r="A215" s="22"/>
      <c r="B215" s="68" t="s">
        <v>224</v>
      </c>
      <c r="C215" s="44">
        <v>2</v>
      </c>
      <c r="D215" s="40" t="s">
        <v>18</v>
      </c>
      <c r="E215" s="59"/>
      <c r="F215" s="60">
        <f t="shared" si="2"/>
        <v>0</v>
      </c>
      <c r="H215" s="46"/>
    </row>
    <row r="216" spans="1:8" s="13" customFormat="1" ht="25.5" customHeight="1">
      <c r="A216" s="22" t="s">
        <v>1</v>
      </c>
      <c r="B216" s="55" t="s">
        <v>209</v>
      </c>
      <c r="C216" s="58"/>
      <c r="D216" s="40"/>
      <c r="E216" s="59"/>
      <c r="F216" s="60"/>
      <c r="H216" s="47"/>
    </row>
    <row r="217" spans="1:8" s="13" customFormat="1" ht="21.75" customHeight="1">
      <c r="A217" s="22"/>
      <c r="B217" s="55" t="s">
        <v>210</v>
      </c>
      <c r="C217" s="39"/>
      <c r="D217" s="40"/>
      <c r="E217" s="59"/>
      <c r="F217" s="60"/>
    </row>
    <row r="218" spans="1:8" s="13" customFormat="1" ht="21.75" customHeight="1">
      <c r="A218" s="22"/>
      <c r="B218" s="55" t="s">
        <v>211</v>
      </c>
      <c r="C218" s="39"/>
      <c r="D218" s="40"/>
      <c r="E218" s="59"/>
      <c r="F218" s="60"/>
    </row>
    <row r="219" spans="1:8" s="13" customFormat="1" ht="25.5" customHeight="1">
      <c r="A219" s="22"/>
      <c r="B219" s="68" t="s">
        <v>214</v>
      </c>
      <c r="C219" s="39">
        <v>1</v>
      </c>
      <c r="D219" s="40" t="s">
        <v>18</v>
      </c>
      <c r="E219" s="59"/>
      <c r="F219" s="60">
        <f t="shared" si="2"/>
        <v>0</v>
      </c>
    </row>
    <row r="220" spans="1:8" s="13" customFormat="1" ht="25.5" customHeight="1">
      <c r="A220" s="22" t="s">
        <v>2</v>
      </c>
      <c r="B220" s="55" t="s">
        <v>117</v>
      </c>
      <c r="C220" s="39"/>
      <c r="D220" s="40"/>
      <c r="E220" s="59"/>
      <c r="F220" s="60"/>
    </row>
    <row r="221" spans="1:8" s="13" customFormat="1" ht="21.75" customHeight="1">
      <c r="A221" s="22"/>
      <c r="B221" s="55" t="s">
        <v>118</v>
      </c>
      <c r="C221" s="39"/>
      <c r="D221" s="40"/>
      <c r="E221" s="59"/>
      <c r="F221" s="60"/>
    </row>
    <row r="222" spans="1:8" s="13" customFormat="1" ht="21.75" customHeight="1">
      <c r="A222" s="22"/>
      <c r="B222" s="55" t="s">
        <v>212</v>
      </c>
      <c r="C222" s="39"/>
      <c r="D222" s="40"/>
      <c r="E222" s="59"/>
      <c r="F222" s="60"/>
    </row>
    <row r="223" spans="1:8" s="13" customFormat="1" ht="25.5" customHeight="1" thickBot="1">
      <c r="A223" s="22"/>
      <c r="B223" s="71" t="s">
        <v>215</v>
      </c>
      <c r="C223" s="39">
        <v>1</v>
      </c>
      <c r="D223" s="40" t="s">
        <v>18</v>
      </c>
      <c r="E223" s="59"/>
      <c r="F223" s="60">
        <f t="shared" si="2"/>
        <v>0</v>
      </c>
    </row>
    <row r="224" spans="1:8" s="14" customFormat="1" ht="22.5" customHeight="1">
      <c r="A224" s="35"/>
      <c r="B224" s="87" t="s">
        <v>35</v>
      </c>
      <c r="C224" s="88"/>
      <c r="D224" s="89"/>
      <c r="E224" s="52"/>
      <c r="F224" s="53">
        <f>SUM(F50:F223)</f>
        <v>0</v>
      </c>
    </row>
    <row r="225" spans="1:6" s="14" customFormat="1" ht="19.5" customHeight="1">
      <c r="A225" s="22"/>
      <c r="B225" s="84" t="s">
        <v>22</v>
      </c>
      <c r="C225" s="85"/>
      <c r="D225" s="86"/>
      <c r="E225" s="48"/>
      <c r="F225" s="49">
        <f>F224*0.22</f>
        <v>0</v>
      </c>
    </row>
    <row r="226" spans="1:6" s="14" customFormat="1" ht="22.5" customHeight="1" thickBot="1">
      <c r="A226" s="23"/>
      <c r="B226" s="90" t="s">
        <v>225</v>
      </c>
      <c r="C226" s="91"/>
      <c r="D226" s="92"/>
      <c r="E226" s="50"/>
      <c r="F226" s="51">
        <f>F224+F225</f>
        <v>0</v>
      </c>
    </row>
    <row r="227" spans="1:6" ht="13.5" customHeight="1"/>
    <row r="228" spans="1:6" ht="21.75" customHeight="1">
      <c r="A228" s="24" t="s">
        <v>26</v>
      </c>
    </row>
    <row r="229" spans="1:6" ht="6.75" customHeight="1"/>
    <row r="230" spans="1:6" s="25" customFormat="1" ht="20.25" customHeight="1">
      <c r="A230" s="82" t="s">
        <v>19</v>
      </c>
      <c r="B230" s="82"/>
      <c r="D230" s="82" t="s">
        <v>21</v>
      </c>
      <c r="E230" s="82"/>
      <c r="F230" s="82"/>
    </row>
    <row r="231" spans="1:6" s="25" customFormat="1" ht="20.25" customHeight="1">
      <c r="A231" s="82" t="s">
        <v>20</v>
      </c>
      <c r="B231" s="82"/>
      <c r="D231" s="83"/>
      <c r="E231" s="83"/>
      <c r="F231" s="83"/>
    </row>
  </sheetData>
  <mergeCells count="28">
    <mergeCell ref="A231:B231"/>
    <mergeCell ref="D231:F231"/>
    <mergeCell ref="B225:D225"/>
    <mergeCell ref="B224:D224"/>
    <mergeCell ref="A230:B230"/>
    <mergeCell ref="D230:F230"/>
    <mergeCell ref="B226:D226"/>
    <mergeCell ref="A9:F9"/>
    <mergeCell ref="A11:F11"/>
    <mergeCell ref="A1:B1"/>
    <mergeCell ref="A2:B2"/>
    <mergeCell ref="A3:B3"/>
    <mergeCell ref="C2:F2"/>
    <mergeCell ref="C3:F3"/>
    <mergeCell ref="D7:F7"/>
    <mergeCell ref="A5:B5"/>
    <mergeCell ref="A6:B6"/>
    <mergeCell ref="A7:B7"/>
    <mergeCell ref="D6:F6"/>
    <mergeCell ref="B25:D25"/>
    <mergeCell ref="B27:D27"/>
    <mergeCell ref="B28:D28"/>
    <mergeCell ref="B29:D29"/>
    <mergeCell ref="B16:D16"/>
    <mergeCell ref="B17:D17"/>
    <mergeCell ref="B18:D18"/>
    <mergeCell ref="B23:D23"/>
    <mergeCell ref="B24:D24"/>
  </mergeCells>
  <phoneticPr fontId="0" type="noConversion"/>
  <printOptions horizontalCentered="1"/>
  <pageMargins left="0.78740157480314965" right="0.39370078740157483" top="1.1811023622047245" bottom="0.78740157480314965" header="0.39370078740157483" footer="0.39370078740157483"/>
  <pageSetup paperSize="9" orientation="portrait" r:id="rId1"/>
  <headerFooter alignWithMargins="0">
    <oddHeader xml:space="preserve">&amp;C&amp;"Tahoma,Navadno Ležeče"&amp;8Oddaja javnega naročila blaga
DOBAVA IN MONTAŽA OPREME ZA NOVOGRADNJO OŠ PODGRAD&amp;R&amp;"Tahoma,Krepko"&amp;8OBRAZEC št. 13/2 -
Specifikacija predračuna
za 2. sklop
</oddHeader>
    <oddFooter>&amp;C&amp;8stran &amp;P od &amp;N</oddFooter>
    <firstFooter>&amp;C&amp;8stran 1 od 64</firstFooter>
  </headerFooter>
  <rowBreaks count="1" manualBreakCount="1">
    <brk id="34" max="16383" man="1"/>
  </rowBreaks>
  <drawing r:id="rId2"/>
  <legacyDrawing r:id="rId3"/>
  <oleObjects>
    <mc:AlternateContent xmlns:mc="http://schemas.openxmlformats.org/markup-compatibility/2006">
      <mc:Choice Requires="x14">
        <oleObject progId="MSPhotoEd.3" shapeId="20666" r:id="rId4">
          <objectPr defaultSize="0" autoPict="0" r:id="rId5">
            <anchor moveWithCells="1" sizeWithCells="1">
              <from>
                <xdr:col>1</xdr:col>
                <xdr:colOff>3190875</xdr:colOff>
                <xdr:row>0</xdr:row>
                <xdr:rowOff>0</xdr:rowOff>
              </from>
              <to>
                <xdr:col>5</xdr:col>
                <xdr:colOff>981075</xdr:colOff>
                <xdr:row>0</xdr:row>
                <xdr:rowOff>0</xdr:rowOff>
              </to>
            </anchor>
          </objectPr>
        </oleObject>
      </mc:Choice>
      <mc:Fallback>
        <oleObject progId="MSPhotoEd.3" shapeId="2066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4. DEL - SPC PREDR - obr. 13_2</vt:lpstr>
      <vt:lpstr>'4. DEL - SPC PREDR - obr. 13_2'!Tiskanje_naslovov</vt:lpstr>
    </vt:vector>
  </TitlesOfParts>
  <Manager/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Občina Ilirska Bistrica</dc:title>
  <dc:subject>JN - Dobava in montaža opreme za novogradnjo OŠ Podgrad</dc:subject>
  <dc:creator>Vesna Paljk</dc:creator>
  <cp:lastModifiedBy>Vesna Paljk</cp:lastModifiedBy>
  <cp:lastPrinted>2018-05-23T15:39:06Z</cp:lastPrinted>
  <dcterms:created xsi:type="dcterms:W3CDTF">2005-07-13T09:17:54Z</dcterms:created>
  <dcterms:modified xsi:type="dcterms:W3CDTF">2018-05-23T16:48:45Z</dcterms:modified>
</cp:coreProperties>
</file>